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ES\_OMPES\Инвестпрограмма\График реализации 2026\"/>
    </mc:Choice>
  </mc:AlternateContent>
  <xr:revisionPtr revIDLastSave="0" documentId="13_ncr:1_{6621D79F-E805-474F-96BC-5BE8A15E0D10}" xr6:coauthVersionLast="36" xr6:coauthVersionMax="36" xr10:uidLastSave="{00000000-0000-0000-0000-000000000000}"/>
  <bookViews>
    <workbookView xWindow="0" yWindow="0" windowWidth="28800" windowHeight="12240" xr2:uid="{B6BDFBA4-92D8-4098-9DDD-7C4D8329A3A2}"/>
  </bookViews>
  <sheets>
    <sheet name="ГР_Закупки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31" i="1" l="1"/>
  <c r="AU29" i="1"/>
  <c r="AS25" i="1"/>
  <c r="AS20" i="1"/>
  <c r="S11" i="1"/>
  <c r="AS12" i="1"/>
  <c r="AU15" i="1"/>
  <c r="Z27" i="1"/>
  <c r="Y19" i="1"/>
  <c r="Y10" i="1"/>
  <c r="BH15" i="1"/>
  <c r="AC10" i="1"/>
  <c r="AS13" i="1"/>
  <c r="AU12" i="1"/>
  <c r="AO10" i="1"/>
  <c r="AR27" i="1"/>
  <c r="AR10" i="1"/>
  <c r="AT16" i="1"/>
  <c r="S25" i="1"/>
  <c r="T23" i="1"/>
  <c r="J10" i="1"/>
  <c r="S17" i="1"/>
  <c r="S16" i="1"/>
  <c r="R16" i="1"/>
  <c r="T15" i="1"/>
  <c r="AE13" i="1"/>
  <c r="BI14" i="1"/>
  <c r="R15" i="1"/>
  <c r="S18" i="1"/>
  <c r="T14" i="1"/>
  <c r="S14" i="1"/>
  <c r="S12" i="1"/>
  <c r="AS11" i="1"/>
  <c r="S13" i="1"/>
  <c r="R13" i="1"/>
  <c r="T12" i="1"/>
  <c r="BJ30" i="1"/>
  <c r="BI21" i="1"/>
  <c r="BH23" i="1"/>
  <c r="BJ18" i="1"/>
  <c r="BI18" i="1"/>
  <c r="BI13" i="1"/>
  <c r="BH13" i="1"/>
  <c r="BJ12" i="1"/>
  <c r="T11" i="1"/>
  <c r="BH16" i="1"/>
  <c r="BJ15" i="1"/>
  <c r="BH12" i="1"/>
  <c r="BD10" i="1"/>
  <c r="BI15" i="1"/>
  <c r="BJ17" i="1"/>
  <c r="AE31" i="1"/>
  <c r="AF30" i="1"/>
  <c r="AD31" i="1"/>
  <c r="AE29" i="1"/>
  <c r="AD29" i="1"/>
  <c r="AE30" i="1"/>
  <c r="AD30" i="1"/>
  <c r="AF29" i="1"/>
  <c r="AE26" i="1"/>
  <c r="AD28" i="1"/>
  <c r="AE25" i="1"/>
  <c r="AF24" i="1"/>
  <c r="AE24" i="1"/>
  <c r="AD24" i="1"/>
  <c r="AF25" i="1"/>
  <c r="AF22" i="1"/>
  <c r="AD18" i="1"/>
  <c r="AF17" i="1"/>
  <c r="AD25" i="1"/>
  <c r="AF23" i="1"/>
  <c r="AE22" i="1"/>
  <c r="AE23" i="1"/>
  <c r="AF21" i="1"/>
  <c r="AD23" i="1"/>
  <c r="AE21" i="1"/>
  <c r="AD21" i="1"/>
  <c r="AD20" i="1"/>
  <c r="AF26" i="1"/>
  <c r="AD11" i="1"/>
  <c r="AE17" i="1"/>
  <c r="AE16" i="1"/>
  <c r="AD17" i="1"/>
  <c r="AD16" i="1"/>
  <c r="AF15" i="1"/>
  <c r="AE15" i="1"/>
  <c r="AD14" i="1"/>
  <c r="AF13" i="1"/>
  <c r="T20" i="1"/>
  <c r="BI16" i="1"/>
  <c r="AU17" i="1"/>
  <c r="BH17" i="1"/>
  <c r="BJ14" i="1"/>
  <c r="AS16" i="1"/>
  <c r="BM17" i="1" l="1"/>
  <c r="AI23" i="1"/>
  <c r="BK13" i="1"/>
  <c r="BM12" i="1"/>
  <c r="AH25" i="1"/>
  <c r="AI15" i="1"/>
  <c r="AX15" i="1" s="1"/>
  <c r="AH13" i="1"/>
  <c r="BL16" i="1"/>
  <c r="BK12" i="1"/>
  <c r="AN10" i="1"/>
  <c r="BK16" i="1"/>
  <c r="W27" i="1"/>
  <c r="AF28" i="1"/>
  <c r="BJ24" i="1"/>
  <c r="BI26" i="1"/>
  <c r="BH30" i="1"/>
  <c r="BJ28" i="1"/>
  <c r="BA27" i="1"/>
  <c r="AF14" i="1"/>
  <c r="AI14" i="1" s="1"/>
  <c r="M19" i="1"/>
  <c r="M27" i="1"/>
  <c r="AG16" i="1"/>
  <c r="S21" i="1"/>
  <c r="AH21" i="1" s="1"/>
  <c r="AQ10" i="1"/>
  <c r="AC27" i="1"/>
  <c r="Z19" i="1"/>
  <c r="BG10" i="1"/>
  <c r="AT20" i="1"/>
  <c r="AK19" i="1"/>
  <c r="AU21" i="1"/>
  <c r="AS30" i="1"/>
  <c r="BK30" i="1" s="1"/>
  <c r="AT29" i="1"/>
  <c r="Z10" i="1"/>
  <c r="BF10" i="1"/>
  <c r="BI23" i="1"/>
  <c r="BH29" i="1"/>
  <c r="Q19" i="1"/>
  <c r="Q27" i="1"/>
  <c r="N27" i="1"/>
  <c r="R12" i="1"/>
  <c r="T26" i="1"/>
  <c r="AI26" i="1" s="1"/>
  <c r="S22" i="1"/>
  <c r="AH22" i="1" s="1"/>
  <c r="K27" i="1"/>
  <c r="T28" i="1"/>
  <c r="AN27" i="1"/>
  <c r="AC19" i="1"/>
  <c r="AC9" i="1" s="1"/>
  <c r="W10" i="1"/>
  <c r="AF11" i="1"/>
  <c r="AI11" i="1" s="1"/>
  <c r="AU25" i="1"/>
  <c r="AS22" i="1"/>
  <c r="AU22" i="1"/>
  <c r="AS31" i="1"/>
  <c r="AT11" i="1"/>
  <c r="AF16" i="1"/>
  <c r="AD26" i="1"/>
  <c r="AL10" i="1"/>
  <c r="AU11" i="1"/>
  <c r="BC10" i="1"/>
  <c r="BJ13" i="1"/>
  <c r="AZ19" i="1"/>
  <c r="BI20" i="1"/>
  <c r="BI11" i="1"/>
  <c r="AZ10" i="1"/>
  <c r="AH16" i="1"/>
  <c r="S23" i="1"/>
  <c r="AH23" i="1" s="1"/>
  <c r="R28" i="1"/>
  <c r="AG28" i="1" s="1"/>
  <c r="R29" i="1"/>
  <c r="AG29" i="1" s="1"/>
  <c r="AU13" i="1"/>
  <c r="AU14" i="1"/>
  <c r="BM14" i="1" s="1"/>
  <c r="AU23" i="1"/>
  <c r="AT24" i="1"/>
  <c r="BC27" i="1"/>
  <c r="BF19" i="1"/>
  <c r="BF27" i="1"/>
  <c r="BH14" i="1"/>
  <c r="BJ23" i="1"/>
  <c r="BJ29" i="1"/>
  <c r="N19" i="1"/>
  <c r="Q10" i="1"/>
  <c r="R20" i="1"/>
  <c r="AG20" i="1" s="1"/>
  <c r="AD12" i="1"/>
  <c r="AT13" i="1"/>
  <c r="BL13" i="1" s="1"/>
  <c r="BO13" i="1" s="1"/>
  <c r="AS14" i="1"/>
  <c r="AU20" i="1"/>
  <c r="AL19" i="1"/>
  <c r="AT26" i="1"/>
  <c r="BL26" i="1" s="1"/>
  <c r="BH11" i="1"/>
  <c r="BK11" i="1" s="1"/>
  <c r="BJ22" i="1"/>
  <c r="BH24" i="1"/>
  <c r="BJ21" i="1"/>
  <c r="BI29" i="1"/>
  <c r="BA10" i="1"/>
  <c r="BJ11" i="1"/>
  <c r="T13" i="1"/>
  <c r="AI13" i="1" s="1"/>
  <c r="T24" i="1"/>
  <c r="AI24" i="1" s="1"/>
  <c r="T17" i="1"/>
  <c r="AI17" i="1" s="1"/>
  <c r="S26" i="1"/>
  <c r="AH26" i="1" s="1"/>
  <c r="AB10" i="1"/>
  <c r="AT18" i="1"/>
  <c r="BL18" i="1" s="1"/>
  <c r="AS21" i="1"/>
  <c r="AT30" i="1"/>
  <c r="BI25" i="1"/>
  <c r="BM15" i="1"/>
  <c r="AU28" i="1"/>
  <c r="BM28" i="1" s="1"/>
  <c r="AL27" i="1"/>
  <c r="AE20" i="1"/>
  <c r="V19" i="1"/>
  <c r="AS18" i="1"/>
  <c r="BG19" i="1"/>
  <c r="BJ16" i="1"/>
  <c r="BH18" i="1"/>
  <c r="BJ26" i="1"/>
  <c r="BH22" i="1"/>
  <c r="BH31" i="1"/>
  <c r="R14" i="1"/>
  <c r="AG14" i="1" s="1"/>
  <c r="R17" i="1"/>
  <c r="AG17" i="1" s="1"/>
  <c r="T21" i="1"/>
  <c r="AI21" i="1" s="1"/>
  <c r="R18" i="1"/>
  <c r="AG18" i="1" s="1"/>
  <c r="R25" i="1"/>
  <c r="AG25" i="1" s="1"/>
  <c r="T31" i="1"/>
  <c r="AQ19" i="1"/>
  <c r="AF12" i="1"/>
  <c r="AI12" i="1" s="1"/>
  <c r="Y27" i="1"/>
  <c r="Y9" i="1" s="1"/>
  <c r="AF18" i="1"/>
  <c r="AS15" i="1"/>
  <c r="BK15" i="1" s="1"/>
  <c r="AS23" i="1"/>
  <c r="BK23" i="1" s="1"/>
  <c r="AT31" i="1"/>
  <c r="AE18" i="1"/>
  <c r="BG27" i="1"/>
  <c r="R11" i="1"/>
  <c r="AG11" i="1" s="1"/>
  <c r="S20" i="1"/>
  <c r="J19" i="1"/>
  <c r="R22" i="1"/>
  <c r="S29" i="1"/>
  <c r="AH29" i="1" s="1"/>
  <c r="N10" i="1"/>
  <c r="AE12" i="1"/>
  <c r="AH12" i="1" s="1"/>
  <c r="AS17" i="1"/>
  <c r="BK17" i="1" s="1"/>
  <c r="AT22" i="1"/>
  <c r="AU26" i="1"/>
  <c r="V27" i="1"/>
  <c r="AE28" i="1"/>
  <c r="BD19" i="1"/>
  <c r="BJ25" i="1"/>
  <c r="BI30" i="1"/>
  <c r="P19" i="1"/>
  <c r="AD15" i="1"/>
  <c r="AG15" i="1" s="1"/>
  <c r="T16" i="1"/>
  <c r="R23" i="1"/>
  <c r="AG23" i="1" s="1"/>
  <c r="R30" i="1"/>
  <c r="AG30" i="1" s="1"/>
  <c r="AD13" i="1"/>
  <c r="AG13" i="1" s="1"/>
  <c r="AU16" i="1"/>
  <c r="M10" i="1"/>
  <c r="M9" i="1" s="1"/>
  <c r="AT15" i="1"/>
  <c r="BL15" i="1" s="1"/>
  <c r="AS24" i="1"/>
  <c r="BK24" i="1" s="1"/>
  <c r="AB19" i="1"/>
  <c r="AF20" i="1"/>
  <c r="AI20" i="1" s="1"/>
  <c r="W19" i="1"/>
  <c r="AK10" i="1"/>
  <c r="BJ20" i="1"/>
  <c r="BA19" i="1"/>
  <c r="BH26" i="1"/>
  <c r="BJ31" i="1"/>
  <c r="BM31" i="1" s="1"/>
  <c r="S24" i="1"/>
  <c r="AH24" i="1" s="1"/>
  <c r="AH17" i="1"/>
  <c r="R21" i="1"/>
  <c r="AG21" i="1" s="1"/>
  <c r="T29" i="1"/>
  <c r="AI29" i="1" s="1"/>
  <c r="S30" i="1"/>
  <c r="AH30" i="1" s="1"/>
  <c r="AQ27" i="1"/>
  <c r="AO27" i="1"/>
  <c r="AT12" i="1"/>
  <c r="AT14" i="1"/>
  <c r="BL14" i="1" s="1"/>
  <c r="AT17" i="1"/>
  <c r="AT25" i="1"/>
  <c r="BL25" i="1" s="1"/>
  <c r="BO25" i="1" s="1"/>
  <c r="AT21" i="1"/>
  <c r="BL21" i="1" s="1"/>
  <c r="AS26" i="1"/>
  <c r="AT28" i="1"/>
  <c r="AK27" i="1"/>
  <c r="AS28" i="1"/>
  <c r="V10" i="1"/>
  <c r="AO19" i="1"/>
  <c r="AF31" i="1"/>
  <c r="BC19" i="1"/>
  <c r="BD27" i="1"/>
  <c r="BI17" i="1"/>
  <c r="BI22" i="1"/>
  <c r="BH25" i="1"/>
  <c r="BK25" i="1" s="1"/>
  <c r="BH21" i="1"/>
  <c r="BI31" i="1"/>
  <c r="BI28" i="1"/>
  <c r="AZ27" i="1"/>
  <c r="BI27" i="1" s="1"/>
  <c r="BH28" i="1"/>
  <c r="P27" i="1"/>
  <c r="AE14" i="1"/>
  <c r="AH14" i="1" s="1"/>
  <c r="S15" i="1"/>
  <c r="AH15" i="1" s="1"/>
  <c r="R26" i="1"/>
  <c r="AG26" i="1" s="1"/>
  <c r="R24" i="1"/>
  <c r="AG24" i="1" s="1"/>
  <c r="J27" i="1"/>
  <c r="S28" i="1"/>
  <c r="AH28" i="1" s="1"/>
  <c r="T30" i="1"/>
  <c r="AI30" i="1" s="1"/>
  <c r="AN19" i="1"/>
  <c r="AB27" i="1"/>
  <c r="AU18" i="1"/>
  <c r="BM18" i="1" s="1"/>
  <c r="AT23" i="1"/>
  <c r="AS29" i="1"/>
  <c r="BK29" i="1" s="1"/>
  <c r="AE11" i="1"/>
  <c r="AH11" i="1" s="1"/>
  <c r="AX23" i="1"/>
  <c r="BM29" i="1"/>
  <c r="K19" i="1"/>
  <c r="T19" i="1" s="1"/>
  <c r="AD22" i="1"/>
  <c r="BI12" i="1"/>
  <c r="BH20" i="1"/>
  <c r="BK20" i="1" s="1"/>
  <c r="BI24" i="1"/>
  <c r="AH18" i="1"/>
  <c r="T18" i="1"/>
  <c r="AI18" i="1" s="1"/>
  <c r="T22" i="1"/>
  <c r="AI22" i="1" s="1"/>
  <c r="T25" i="1"/>
  <c r="AI25" i="1" s="1"/>
  <c r="S31" i="1"/>
  <c r="AH31" i="1" s="1"/>
  <c r="R31" i="1"/>
  <c r="AG31" i="1" s="1"/>
  <c r="P10" i="1"/>
  <c r="AR19" i="1"/>
  <c r="AR9" i="1" s="1"/>
  <c r="AU24" i="1"/>
  <c r="BM24" i="1" s="1"/>
  <c r="AU30" i="1"/>
  <c r="BM30" i="1" s="1"/>
  <c r="K10" i="1"/>
  <c r="AT27" i="1" l="1"/>
  <c r="Z9" i="1"/>
  <c r="BM16" i="1"/>
  <c r="BM26" i="1"/>
  <c r="P9" i="1"/>
  <c r="N9" i="1"/>
  <c r="AF19" i="1"/>
  <c r="AI19" i="1" s="1"/>
  <c r="BL23" i="1"/>
  <c r="AO9" i="1"/>
  <c r="Q9" i="1"/>
  <c r="AI28" i="1"/>
  <c r="BP28" i="1" s="1"/>
  <c r="AF27" i="1"/>
  <c r="BJ19" i="1"/>
  <c r="J9" i="1"/>
  <c r="BD9" i="1"/>
  <c r="BP15" i="1"/>
  <c r="AH20" i="1"/>
  <c r="BL20" i="1"/>
  <c r="BK22" i="1"/>
  <c r="BM13" i="1"/>
  <c r="BP13" i="1" s="1"/>
  <c r="AE27" i="1"/>
  <c r="BK18" i="1"/>
  <c r="S10" i="1"/>
  <c r="AW12" i="1"/>
  <c r="AX12" i="1"/>
  <c r="BP12" i="1"/>
  <c r="AW14" i="1"/>
  <c r="BO14" i="1"/>
  <c r="AV13" i="1"/>
  <c r="BN13" i="1"/>
  <c r="AW11" i="1"/>
  <c r="AV15" i="1"/>
  <c r="BN15" i="1"/>
  <c r="S27" i="1"/>
  <c r="BL17" i="1"/>
  <c r="BO17" i="1" s="1"/>
  <c r="BL22" i="1"/>
  <c r="BL31" i="1"/>
  <c r="BO31" i="1" s="1"/>
  <c r="AU27" i="1"/>
  <c r="BJ10" i="1"/>
  <c r="BA9" i="1"/>
  <c r="BM22" i="1"/>
  <c r="BP22" i="1" s="1"/>
  <c r="AG12" i="1"/>
  <c r="AT19" i="1"/>
  <c r="BL12" i="1"/>
  <c r="BO12" i="1" s="1"/>
  <c r="AI16" i="1"/>
  <c r="AV14" i="1"/>
  <c r="BO26" i="1"/>
  <c r="AW26" i="1"/>
  <c r="BM25" i="1"/>
  <c r="BP25" i="1" s="1"/>
  <c r="T27" i="1"/>
  <c r="BN24" i="1"/>
  <c r="AV24" i="1"/>
  <c r="BK28" i="1"/>
  <c r="BN28" i="1" s="1"/>
  <c r="AV21" i="1"/>
  <c r="BK21" i="1"/>
  <c r="BN21" i="1" s="1"/>
  <c r="AU19" i="1"/>
  <c r="AW16" i="1"/>
  <c r="BO16" i="1"/>
  <c r="BI19" i="1"/>
  <c r="AX18" i="1"/>
  <c r="BP18" i="1"/>
  <c r="AG22" i="1"/>
  <c r="BM20" i="1"/>
  <c r="BP20" i="1" s="1"/>
  <c r="AZ9" i="1"/>
  <c r="BI10" i="1"/>
  <c r="BL11" i="1"/>
  <c r="BO11" i="1" s="1"/>
  <c r="AW13" i="1"/>
  <c r="BO18" i="1"/>
  <c r="AW18" i="1"/>
  <c r="BL27" i="1"/>
  <c r="AW17" i="1"/>
  <c r="S19" i="1"/>
  <c r="AI31" i="1"/>
  <c r="AX17" i="1"/>
  <c r="BP17" i="1"/>
  <c r="BL29" i="1"/>
  <c r="BO29" i="1" s="1"/>
  <c r="BG9" i="1"/>
  <c r="BJ27" i="1"/>
  <c r="AX11" i="1"/>
  <c r="AV31" i="1"/>
  <c r="AV26" i="1"/>
  <c r="BL28" i="1"/>
  <c r="BO28" i="1" s="1"/>
  <c r="AW24" i="1"/>
  <c r="BN29" i="1"/>
  <c r="AV29" i="1"/>
  <c r="BF9" i="1"/>
  <c r="AW21" i="1"/>
  <c r="BO21" i="1"/>
  <c r="AX20" i="1"/>
  <c r="BN30" i="1"/>
  <c r="AV30" i="1"/>
  <c r="AX24" i="1"/>
  <c r="BP24" i="1"/>
  <c r="BK14" i="1"/>
  <c r="BN14" i="1" s="1"/>
  <c r="AF10" i="1"/>
  <c r="AF9" i="1" s="1"/>
  <c r="W9" i="1"/>
  <c r="AW22" i="1"/>
  <c r="BO22" i="1"/>
  <c r="AW31" i="1"/>
  <c r="BN11" i="1"/>
  <c r="AV11" i="1"/>
  <c r="AV25" i="1"/>
  <c r="BN25" i="1"/>
  <c r="AB9" i="1"/>
  <c r="BN20" i="1"/>
  <c r="AV20" i="1"/>
  <c r="BL24" i="1"/>
  <c r="BO24" i="1" s="1"/>
  <c r="BC9" i="1"/>
  <c r="BP26" i="1"/>
  <c r="AX26" i="1"/>
  <c r="AQ9" i="1"/>
  <c r="AX14" i="1"/>
  <c r="BP14" i="1"/>
  <c r="AV17" i="1"/>
  <c r="BN17" i="1"/>
  <c r="AW15" i="1"/>
  <c r="BO15" i="1"/>
  <c r="BK26" i="1"/>
  <c r="BN26" i="1" s="1"/>
  <c r="BN18" i="1"/>
  <c r="AV18" i="1"/>
  <c r="AW25" i="1"/>
  <c r="BM23" i="1"/>
  <c r="BP23" i="1" s="1"/>
  <c r="AV28" i="1"/>
  <c r="BM11" i="1"/>
  <c r="BP11" i="1" s="1"/>
  <c r="BK31" i="1"/>
  <c r="BN31" i="1" s="1"/>
  <c r="BN16" i="1"/>
  <c r="AV16" i="1"/>
  <c r="T10" i="1"/>
  <c r="K9" i="1"/>
  <c r="AX25" i="1"/>
  <c r="BP30" i="1"/>
  <c r="AX30" i="1"/>
  <c r="AW30" i="1"/>
  <c r="AW29" i="1"/>
  <c r="AX21" i="1"/>
  <c r="AE19" i="1"/>
  <c r="BL30" i="1"/>
  <c r="BO30" i="1" s="1"/>
  <c r="AX13" i="1"/>
  <c r="AU10" i="1"/>
  <c r="AL9" i="1"/>
  <c r="AN9" i="1"/>
  <c r="AX22" i="1"/>
  <c r="AW28" i="1"/>
  <c r="V9" i="1"/>
  <c r="AE10" i="1"/>
  <c r="BP29" i="1"/>
  <c r="AX29" i="1"/>
  <c r="AT10" i="1"/>
  <c r="AK9" i="1"/>
  <c r="BN23" i="1"/>
  <c r="AV23" i="1"/>
  <c r="BO23" i="1"/>
  <c r="AW23" i="1"/>
  <c r="BM21" i="1"/>
  <c r="BP21" i="1" s="1"/>
  <c r="AH27" i="1" l="1"/>
  <c r="BO27" i="1" s="1"/>
  <c r="BM19" i="1"/>
  <c r="BP19" i="1" s="1"/>
  <c r="AX28" i="1"/>
  <c r="AI27" i="1"/>
  <c r="BO20" i="1"/>
  <c r="BL19" i="1"/>
  <c r="AW20" i="1"/>
  <c r="BL10" i="1"/>
  <c r="AT9" i="1"/>
  <c r="BM10" i="1"/>
  <c r="BM9" i="1" s="1"/>
  <c r="AU9" i="1"/>
  <c r="BP31" i="1"/>
  <c r="AX31" i="1"/>
  <c r="AH19" i="1"/>
  <c r="BN12" i="1"/>
  <c r="AV12" i="1"/>
  <c r="BM27" i="1"/>
  <c r="BP27" i="1" s="1"/>
  <c r="AE9" i="1"/>
  <c r="BN22" i="1"/>
  <c r="AV22" i="1"/>
  <c r="AW27" i="1"/>
  <c r="BI9" i="1"/>
  <c r="AX27" i="1"/>
  <c r="T9" i="1"/>
  <c r="AI10" i="1"/>
  <c r="AX19" i="1"/>
  <c r="AH10" i="1"/>
  <c r="S9" i="1"/>
  <c r="AX16" i="1"/>
  <c r="BP16" i="1"/>
  <c r="BJ9" i="1"/>
  <c r="BL9" i="1" l="1"/>
  <c r="AH9" i="1"/>
  <c r="AW10" i="1"/>
  <c r="BO10" i="1"/>
  <c r="BP10" i="1"/>
  <c r="BP9" i="1" s="1"/>
  <c r="AI9" i="1"/>
  <c r="AX10" i="1"/>
  <c r="AX9" i="1" s="1"/>
  <c r="BO19" i="1"/>
  <c r="AW19" i="1"/>
  <c r="AW9" i="1" l="1"/>
  <c r="BO9" i="1"/>
</calcChain>
</file>

<file path=xl/sharedStrings.xml><?xml version="1.0" encoding="utf-8"?>
<sst xmlns="http://schemas.openxmlformats.org/spreadsheetml/2006/main" count="226" uniqueCount="72">
  <si>
    <t>№ п/п</t>
  </si>
  <si>
    <t>Наименование инвестиционного проекта</t>
  </si>
  <si>
    <t>Идентификатор инвестиционного проекта</t>
  </si>
  <si>
    <t>Наименование мероприятия (объекта)</t>
  </si>
  <si>
    <t>Единица измерения</t>
  </si>
  <si>
    <t>Комментарии</t>
  </si>
  <si>
    <t>Количество (условное, если не применимо)</t>
  </si>
  <si>
    <t xml:space="preserve">Сумма, тыс. руб. без НДС </t>
  </si>
  <si>
    <t xml:space="preserve">Сумма, тыс. руб. с НДС </t>
  </si>
  <si>
    <t>1.</t>
  </si>
  <si>
    <t>-</t>
  </si>
  <si>
    <t>титул</t>
  </si>
  <si>
    <t>1.1</t>
  </si>
  <si>
    <t>Приобретение вычислительной и организационной техники</t>
  </si>
  <si>
    <t>L_3.01_VTIOT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</si>
  <si>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</si>
  <si>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</si>
  <si>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</si>
  <si>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</si>
  <si>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</si>
  <si>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</si>
  <si>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</si>
  <si>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</si>
  <si>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1.2</t>
  </si>
  <si>
    <t>Создание интеллектуальной системы учета электрической энергии</t>
  </si>
  <si>
    <t>L_3.05_ISUEE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</si>
  <si>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</si>
  <si>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</si>
  <si>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</si>
  <si>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</si>
  <si>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</si>
  <si>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</si>
  <si>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</si>
  <si>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</si>
  <si>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Приобретение программного обеспечения для осуществления энергосбытовой деятельности</t>
  </si>
  <si>
    <t>O_3.08_SOFT</t>
  </si>
  <si>
    <t>1.3.1</t>
  </si>
  <si>
    <t>1.3.2</t>
  </si>
  <si>
    <t>1.3.3</t>
  </si>
  <si>
    <t>1.3.4</t>
  </si>
  <si>
    <t>Приобретение серверов для центра обработки данных</t>
  </si>
  <si>
    <t>Шт.</t>
  </si>
  <si>
    <t>Приобретение сетевого оборудования для локальной вычислительной сети</t>
  </si>
  <si>
    <t>Приобретение многофункциональных устройств</t>
  </si>
  <si>
    <t>Приобретение персональных компьютеров</t>
  </si>
  <si>
    <t>Приобретение системы защиты каналов связи между гарантирующим поставщиком и потребителями (покупателями), в том числе населением, от утечки информации (Приказ ФСТЭК России от 25.12.2017 г. №239)</t>
  </si>
  <si>
    <t>Компл.</t>
  </si>
  <si>
    <t>Приобретение мониторов для персональных компьютеров</t>
  </si>
  <si>
    <t>Приобретение ноутбуков для использования в процессе энергосбытовой деятельности</t>
  </si>
  <si>
    <t>Приобретение источников бесперебойного питания</t>
  </si>
  <si>
    <t>Дооборудование интеллектуальной системы учета АО «Ульяновскэнерго» бытовых потребителей многоквартирных домов Ульяновской области однофазными многотарифными приборами учета электроэнергии</t>
  </si>
  <si>
    <t>Точка учета</t>
  </si>
  <si>
    <t>Дооборудование интеллектуальной системы учета АО «Ульяновскэнерго» бытовых потребителей многоквартирных домов Ульяновской области трехфазными общедомовыми приборами учета электроэнергии прямого включения</t>
  </si>
  <si>
    <t>Дооборудование интеллектуальной системы учета АО «Ульяновскэнерго» бытовых потребителей многоквартирных домов Ульяновской области трехфазными общедомовыми приборами учета электроэнергии полукосвенного включения</t>
  </si>
  <si>
    <t>Дооборудование интеллектуальной системы учета АО «Ульяновскэнерго» бытовых потребителей многоквартирных домов Ульяновской области приемо-передающими базовыми станциями</t>
  </si>
  <si>
    <t>Приобретение модификаций (модернизация) программного обеспечения SmartGrid</t>
  </si>
  <si>
    <t>Приобретение пакета расширений точек учёта программного обеспечения верхнего уровня интеллектуальной системы учета электроэнергии</t>
  </si>
  <si>
    <t>Приобретение модификаций (модернизация) программного обеспечения верхнего уровня интеллектуальной системы учета электроэнергии</t>
  </si>
  <si>
    <t>Приобретение антивирусного программного обеспечения</t>
  </si>
  <si>
    <t>Приобретение программного комплекса контроля бесперебойной работы информационных систем (Приказ ФСТЭК России от 25.12.2017 г. №239)</t>
  </si>
  <si>
    <t>Приобретение программного комплекса выявления уязвимостей в информационных системах (Приказ ФСТЭК России от 18.02.2013 г. №21)</t>
  </si>
  <si>
    <t>Приобретение программного комплекса защиты персональных данных (Федеральный закон от 27.07.2006 №152-ФЗ)</t>
  </si>
  <si>
    <t>Информация о планируемых закупках товаров, работ и услуг для целей реализации инвестиционных проектов 2026 года, входящих в инвестиционную программу АО "Ульяновскэнерго" на период реализации 2025-2029 годов</t>
  </si>
  <si>
    <t>1 квартал 2026 года</t>
  </si>
  <si>
    <t>2 квартал 2026 года</t>
  </si>
  <si>
    <t>1 полугодие 2026 года</t>
  </si>
  <si>
    <t>3 квартал 2026 года</t>
  </si>
  <si>
    <t>9 месяцев 2026 года</t>
  </si>
  <si>
    <t>4 квартал 2026 года</t>
  </si>
  <si>
    <t>2 полугодие 2026 года</t>
  </si>
  <si>
    <t>2026 год</t>
  </si>
  <si>
    <t>Всего по мероприятиям инвестиционной программы 2026 года: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</si>
</sst>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mmmm;@"/>
    <numFmt numFmtId="165" formatCode="#,##0.0"/>
  </numFmts>
  <fonts count="3" x14ac:knownFonts="1">
    <font>
      <sz val="11"/>
      <color theme="1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29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horizontal="left" vertical="center" wrapText="1" indent="2"/>
    </xf>
    <xf numFmtId="0" fontId="1" fillId="0" borderId="6" xfId="0" applyFont="1" applyBorder="1" applyAlignment="1">
      <alignment horizontal="left" vertical="center" wrapText="1" indent="2"/>
    </xf>
    <xf numFmtId="3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16" fontId="1" fillId="0" borderId="2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 indent="2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06D1C-30A7-4FC7-A731-2DFFF7A81144}">
  <sheetPr codeName="Лист85">
    <tabColor theme="8"/>
    <pageSetUpPr fitToPage="1"/>
  </sheetPr>
  <dimension ref="C3:BQ31"/>
  <sheetViews>
    <sheetView showGridLines="0" tabSelected="1" topLeftCell="B1" zoomScale="85" zoomScaleNormal="85" workbookViewId="0">
      <pane xSplit="7" ySplit="8" topLeftCell="I9" activePane="bottomRight" state="frozen"/>
      <selection activeCell="H13" sqref="H13"/>
      <selection pane="topRight" activeCell="H13" sqref="H13"/>
      <selection pane="bottomLeft" activeCell="H13" sqref="H13"/>
      <selection pane="bottomRight" activeCell="K16" sqref="K16"/>
    </sheetView>
  </sheetViews>
  <sheetFormatPr defaultRowHeight="15.75" x14ac:dyDescent="0.25"/>
  <cols>
    <col min="1" max="2" width="1" style="1" customWidth="1"/>
    <col min="3" max="3" width="10.125" style="1" hidden="1" customWidth="1"/>
    <col min="4" max="4" width="9" style="1" collapsed="1"/>
    <col min="5" max="6" width="20.375" style="1" customWidth="1"/>
    <col min="7" max="7" width="42.75" style="1" customWidth="1"/>
    <col min="8" max="8" width="12.75" style="1" customWidth="1"/>
    <col min="9" max="68" width="14" style="1" customWidth="1"/>
    <col min="69" max="69" width="55.125" style="1" customWidth="1"/>
    <col min="70" max="16384" width="9" style="1"/>
  </cols>
  <sheetData>
    <row r="3" spans="3:69" x14ac:dyDescent="0.25">
      <c r="D3" s="2" t="s">
        <v>62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</row>
    <row r="4" spans="3:69" ht="5.25" customHeight="1" x14ac:dyDescent="0.25"/>
    <row r="5" spans="3:69" ht="5.25" customHeight="1" x14ac:dyDescent="0.25"/>
    <row r="6" spans="3:69" ht="5.25" customHeight="1" x14ac:dyDescent="0.25"/>
    <row r="7" spans="3:69" ht="25.5" customHeight="1" x14ac:dyDescent="0.25">
      <c r="D7" s="3" t="s">
        <v>0</v>
      </c>
      <c r="E7" s="3" t="s">
        <v>1</v>
      </c>
      <c r="F7" s="3" t="s">
        <v>2</v>
      </c>
      <c r="G7" s="3" t="s">
        <v>3</v>
      </c>
      <c r="H7" s="3" t="s">
        <v>4</v>
      </c>
      <c r="I7" s="4">
        <v>46053</v>
      </c>
      <c r="J7" s="4"/>
      <c r="K7" s="4"/>
      <c r="L7" s="4">
        <v>46081</v>
      </c>
      <c r="M7" s="4"/>
      <c r="N7" s="4"/>
      <c r="O7" s="4">
        <v>46112</v>
      </c>
      <c r="P7" s="4"/>
      <c r="Q7" s="4"/>
      <c r="R7" s="4" t="s">
        <v>63</v>
      </c>
      <c r="S7" s="4"/>
      <c r="T7" s="4"/>
      <c r="U7" s="4">
        <v>46142</v>
      </c>
      <c r="V7" s="4"/>
      <c r="W7" s="4"/>
      <c r="X7" s="4">
        <v>46173</v>
      </c>
      <c r="Y7" s="4"/>
      <c r="Z7" s="4"/>
      <c r="AA7" s="4">
        <v>46203</v>
      </c>
      <c r="AB7" s="4"/>
      <c r="AC7" s="4"/>
      <c r="AD7" s="4" t="s">
        <v>64</v>
      </c>
      <c r="AE7" s="4"/>
      <c r="AF7" s="4"/>
      <c r="AG7" s="4" t="s">
        <v>65</v>
      </c>
      <c r="AH7" s="4"/>
      <c r="AI7" s="4"/>
      <c r="AJ7" s="4">
        <v>46234</v>
      </c>
      <c r="AK7" s="4"/>
      <c r="AL7" s="4"/>
      <c r="AM7" s="4">
        <v>46265</v>
      </c>
      <c r="AN7" s="4"/>
      <c r="AO7" s="4"/>
      <c r="AP7" s="4">
        <v>46295</v>
      </c>
      <c r="AQ7" s="4"/>
      <c r="AR7" s="4"/>
      <c r="AS7" s="4" t="s">
        <v>66</v>
      </c>
      <c r="AT7" s="4"/>
      <c r="AU7" s="4"/>
      <c r="AV7" s="4" t="s">
        <v>67</v>
      </c>
      <c r="AW7" s="4"/>
      <c r="AX7" s="4"/>
      <c r="AY7" s="4">
        <v>46326</v>
      </c>
      <c r="AZ7" s="4"/>
      <c r="BA7" s="4"/>
      <c r="BB7" s="4">
        <v>46356</v>
      </c>
      <c r="BC7" s="4"/>
      <c r="BD7" s="4"/>
      <c r="BE7" s="4">
        <v>46387</v>
      </c>
      <c r="BF7" s="4"/>
      <c r="BG7" s="4"/>
      <c r="BH7" s="4" t="s">
        <v>68</v>
      </c>
      <c r="BI7" s="4"/>
      <c r="BJ7" s="4"/>
      <c r="BK7" s="4" t="s">
        <v>69</v>
      </c>
      <c r="BL7" s="4"/>
      <c r="BM7" s="4"/>
      <c r="BN7" s="4" t="s">
        <v>70</v>
      </c>
      <c r="BO7" s="4"/>
      <c r="BP7" s="4"/>
      <c r="BQ7" s="5" t="s">
        <v>5</v>
      </c>
    </row>
    <row r="8" spans="3:69" ht="63" x14ac:dyDescent="0.25">
      <c r="D8" s="6"/>
      <c r="E8" s="6"/>
      <c r="F8" s="6"/>
      <c r="G8" s="6"/>
      <c r="H8" s="6"/>
      <c r="I8" s="7" t="s">
        <v>6</v>
      </c>
      <c r="J8" s="7" t="s">
        <v>7</v>
      </c>
      <c r="K8" s="7" t="s">
        <v>8</v>
      </c>
      <c r="L8" s="7" t="s">
        <v>6</v>
      </c>
      <c r="M8" s="7" t="s">
        <v>7</v>
      </c>
      <c r="N8" s="7" t="s">
        <v>8</v>
      </c>
      <c r="O8" s="7" t="s">
        <v>6</v>
      </c>
      <c r="P8" s="7" t="s">
        <v>7</v>
      </c>
      <c r="Q8" s="7" t="s">
        <v>8</v>
      </c>
      <c r="R8" s="7" t="s">
        <v>6</v>
      </c>
      <c r="S8" s="7" t="s">
        <v>7</v>
      </c>
      <c r="T8" s="7" t="s">
        <v>8</v>
      </c>
      <c r="U8" s="7" t="s">
        <v>6</v>
      </c>
      <c r="V8" s="7" t="s">
        <v>7</v>
      </c>
      <c r="W8" s="7" t="s">
        <v>8</v>
      </c>
      <c r="X8" s="7" t="s">
        <v>6</v>
      </c>
      <c r="Y8" s="7" t="s">
        <v>7</v>
      </c>
      <c r="Z8" s="7" t="s">
        <v>8</v>
      </c>
      <c r="AA8" s="7" t="s">
        <v>6</v>
      </c>
      <c r="AB8" s="7" t="s">
        <v>7</v>
      </c>
      <c r="AC8" s="7" t="s">
        <v>8</v>
      </c>
      <c r="AD8" s="7" t="s">
        <v>6</v>
      </c>
      <c r="AE8" s="7" t="s">
        <v>7</v>
      </c>
      <c r="AF8" s="7" t="s">
        <v>8</v>
      </c>
      <c r="AG8" s="7" t="s">
        <v>6</v>
      </c>
      <c r="AH8" s="7" t="s">
        <v>7</v>
      </c>
      <c r="AI8" s="7" t="s">
        <v>8</v>
      </c>
      <c r="AJ8" s="7" t="s">
        <v>6</v>
      </c>
      <c r="AK8" s="7" t="s">
        <v>7</v>
      </c>
      <c r="AL8" s="7" t="s">
        <v>8</v>
      </c>
      <c r="AM8" s="7" t="s">
        <v>6</v>
      </c>
      <c r="AN8" s="7" t="s">
        <v>7</v>
      </c>
      <c r="AO8" s="7" t="s">
        <v>8</v>
      </c>
      <c r="AP8" s="7" t="s">
        <v>6</v>
      </c>
      <c r="AQ8" s="7" t="s">
        <v>7</v>
      </c>
      <c r="AR8" s="7" t="s">
        <v>8</v>
      </c>
      <c r="AS8" s="7" t="s">
        <v>6</v>
      </c>
      <c r="AT8" s="7" t="s">
        <v>7</v>
      </c>
      <c r="AU8" s="7" t="s">
        <v>8</v>
      </c>
      <c r="AV8" s="7" t="s">
        <v>6</v>
      </c>
      <c r="AW8" s="7" t="s">
        <v>7</v>
      </c>
      <c r="AX8" s="7" t="s">
        <v>8</v>
      </c>
      <c r="AY8" s="7" t="s">
        <v>6</v>
      </c>
      <c r="AZ8" s="7" t="s">
        <v>7</v>
      </c>
      <c r="BA8" s="7" t="s">
        <v>8</v>
      </c>
      <c r="BB8" s="7" t="s">
        <v>6</v>
      </c>
      <c r="BC8" s="7" t="s">
        <v>7</v>
      </c>
      <c r="BD8" s="7" t="s">
        <v>8</v>
      </c>
      <c r="BE8" s="7" t="s">
        <v>6</v>
      </c>
      <c r="BF8" s="7" t="s">
        <v>7</v>
      </c>
      <c r="BG8" s="7" t="s">
        <v>8</v>
      </c>
      <c r="BH8" s="7" t="s">
        <v>6</v>
      </c>
      <c r="BI8" s="7" t="s">
        <v>7</v>
      </c>
      <c r="BJ8" s="7" t="s">
        <v>8</v>
      </c>
      <c r="BK8" s="7" t="s">
        <v>6</v>
      </c>
      <c r="BL8" s="7" t="s">
        <v>7</v>
      </c>
      <c r="BM8" s="7" t="s">
        <v>8</v>
      </c>
      <c r="BN8" s="7" t="s">
        <v>6</v>
      </c>
      <c r="BO8" s="7" t="s">
        <v>7</v>
      </c>
      <c r="BP8" s="7" t="s">
        <v>8</v>
      </c>
      <c r="BQ8" s="5"/>
    </row>
    <row r="9" spans="3:69" ht="20.25" customHeight="1" x14ac:dyDescent="0.25">
      <c r="C9" s="8"/>
      <c r="D9" s="9" t="s">
        <v>9</v>
      </c>
      <c r="E9" s="10" t="s">
        <v>71</v>
      </c>
      <c r="F9" s="11"/>
      <c r="G9" s="11"/>
      <c r="H9" s="12"/>
      <c r="I9" s="13" t="s">
        <v>10</v>
      </c>
      <c r="J9" s="14">
        <f>SUMIFS(J$10:J$31,$C$10:$C$31,"титул")</f>
        <v>1923.7339999999999</v>
      </c>
      <c r="K9" s="14">
        <f>SUMIFS(K$10:K$31,$C$10:$C$31,"титул")</f>
        <v>1923.7339999999999</v>
      </c>
      <c r="L9" s="13" t="s">
        <v>10</v>
      </c>
      <c r="M9" s="14">
        <f>SUMIFS(M$10:M$31,$C$10:$C$31,"титул")</f>
        <v>83356.746732499989</v>
      </c>
      <c r="N9" s="14">
        <f>SUMIFS(N$10:N$31,$C$10:$C$31,"титул")</f>
        <v>101609.71821485</v>
      </c>
      <c r="O9" s="13" t="s">
        <v>10</v>
      </c>
      <c r="P9" s="14">
        <f>SUMIFS(P$10:P$31,$C$10:$C$31,"титул")</f>
        <v>59592.393697650004</v>
      </c>
      <c r="Q9" s="14">
        <f>SUMIFS(Q$10:Q$31,$C$10:$C$31,"титул")</f>
        <v>72702.720311133002</v>
      </c>
      <c r="R9" s="13" t="s">
        <v>10</v>
      </c>
      <c r="S9" s="14">
        <f>SUMIFS(S$10:S$31,$C$10:$C$31,"титул")</f>
        <v>144872.87443015</v>
      </c>
      <c r="T9" s="14">
        <f>SUMIFS(T$10:T$31,$C$10:$C$31,"титул")</f>
        <v>176236.17252598301</v>
      </c>
      <c r="U9" s="13" t="s">
        <v>10</v>
      </c>
      <c r="V9" s="14">
        <f>SUMIFS(V$10:V$31,$C$10:$C$31,"титул")</f>
        <v>73491.284769499995</v>
      </c>
      <c r="W9" s="14">
        <f>SUMIFS(W$10:W$31,$C$10:$C$31,"титул")</f>
        <v>89659.367418790018</v>
      </c>
      <c r="X9" s="13" t="s">
        <v>10</v>
      </c>
      <c r="Y9" s="14">
        <f>SUMIFS(Y$10:Y$31,$C$10:$C$31,"титул")</f>
        <v>28302.374267200001</v>
      </c>
      <c r="Z9" s="14">
        <f>SUMIFS(Z$10:Z$31,$C$10:$C$31,"титул")</f>
        <v>34528.896605984002</v>
      </c>
      <c r="AA9" s="13" t="s">
        <v>10</v>
      </c>
      <c r="AB9" s="14">
        <f>SUMIFS(AB$10:AB$31,$C$10:$C$31,"титул")</f>
        <v>1093.5144</v>
      </c>
      <c r="AC9" s="14">
        <f>SUMIFS(AC$10:AC$31,$C$10:$C$31,"титул")</f>
        <v>1334.0875679999999</v>
      </c>
      <c r="AD9" s="13" t="s">
        <v>10</v>
      </c>
      <c r="AE9" s="14">
        <f>SUMIFS(AE$10:AE$31,$C$10:$C$31,"титул")</f>
        <v>102887.1734367</v>
      </c>
      <c r="AF9" s="14">
        <f>SUMIFS(AF$10:AF$31,$C$10:$C$31,"титул")</f>
        <v>125522.35159277402</v>
      </c>
      <c r="AG9" s="13" t="s">
        <v>10</v>
      </c>
      <c r="AH9" s="14">
        <f>SUMIFS(AH$10:AH$31,$C$10:$C$31,"титул")</f>
        <v>247760.04786685001</v>
      </c>
      <c r="AI9" s="14">
        <f>SUMIFS(AI$10:AI$31,$C$10:$C$31,"титул")</f>
        <v>301758.52411875705</v>
      </c>
      <c r="AJ9" s="13" t="s">
        <v>10</v>
      </c>
      <c r="AK9" s="14">
        <f>SUMIFS(AK$10:AK$31,$C$10:$C$31,"титул")</f>
        <v>0</v>
      </c>
      <c r="AL9" s="14">
        <f>SUMIFS(AL$10:AL$31,$C$10:$C$31,"титул")</f>
        <v>0</v>
      </c>
      <c r="AM9" s="13" t="s">
        <v>10</v>
      </c>
      <c r="AN9" s="14">
        <f>SUMIFS(AN$10:AN$31,$C$10:$C$31,"титул")</f>
        <v>7574.6176499999992</v>
      </c>
      <c r="AO9" s="14">
        <f>SUMIFS(AO$10:AO$31,$C$10:$C$31,"титул")</f>
        <v>8019.8665860000001</v>
      </c>
      <c r="AP9" s="13" t="s">
        <v>10</v>
      </c>
      <c r="AQ9" s="14">
        <f>SUMIFS(AQ$10:AQ$31,$C$10:$C$31,"титул")</f>
        <v>17885.334900000002</v>
      </c>
      <c r="AR9" s="14">
        <f>SUMIFS(AR$10:AR$31,$C$10:$C$31,"титул")</f>
        <v>21820.108577999999</v>
      </c>
      <c r="AS9" s="13" t="s">
        <v>10</v>
      </c>
      <c r="AT9" s="14">
        <f>SUMIFS(AT$10:AT$31,$C$10:$C$31,"титул")</f>
        <v>25459.952550000002</v>
      </c>
      <c r="AU9" s="14">
        <f>SUMIFS(AU$10:AU$31,$C$10:$C$31,"титул")</f>
        <v>29839.975163999999</v>
      </c>
      <c r="AV9" s="13" t="s">
        <v>10</v>
      </c>
      <c r="AW9" s="14">
        <f>SUMIFS(AW$10:AW$31,$C$10:$C$31,"титул")</f>
        <v>273220.00041684997</v>
      </c>
      <c r="AX9" s="14">
        <f>SUMIFS(AX$10:AX$31,$C$10:$C$31,"титул")</f>
        <v>331598.49928275699</v>
      </c>
      <c r="AY9" s="13" t="s">
        <v>10</v>
      </c>
      <c r="AZ9" s="14">
        <f>SUMIFS(AZ$10:AZ$31,$C$10:$C$31,"титул")</f>
        <v>346.37819999999999</v>
      </c>
      <c r="BA9" s="14">
        <f>SUMIFS(BA$10:BA$31,$C$10:$C$31,"титул")</f>
        <v>422.58140399999996</v>
      </c>
      <c r="BB9" s="13" t="s">
        <v>10</v>
      </c>
      <c r="BC9" s="14">
        <f>SUMIFS(BC$10:BC$31,$C$10:$C$31,"титул")</f>
        <v>563.85632999999996</v>
      </c>
      <c r="BD9" s="14">
        <f>SUMIFS(BD$10:BD$31,$C$10:$C$31,"титул")</f>
        <v>563.85632999999996</v>
      </c>
      <c r="BE9" s="13" t="s">
        <v>10</v>
      </c>
      <c r="BF9" s="14">
        <f>SUMIFS(BF$10:BF$31,$C$10:$C$31,"титул")</f>
        <v>0</v>
      </c>
      <c r="BG9" s="14">
        <f>SUMIFS(BG$10:BG$31,$C$10:$C$31,"титул")</f>
        <v>0</v>
      </c>
      <c r="BH9" s="13" t="s">
        <v>10</v>
      </c>
      <c r="BI9" s="14">
        <f>SUMIFS(BI$10:BI$31,$C$10:$C$31,"титул")</f>
        <v>910.23452999999995</v>
      </c>
      <c r="BJ9" s="14">
        <f>SUMIFS(BJ$10:BJ$31,$C$10:$C$31,"титул")</f>
        <v>986.43773399999986</v>
      </c>
      <c r="BK9" s="13" t="s">
        <v>10</v>
      </c>
      <c r="BL9" s="14">
        <f>SUMIFS(BL$10:BL$31,$C$10:$C$31,"титул")</f>
        <v>26370.187080000003</v>
      </c>
      <c r="BM9" s="14">
        <f>SUMIFS(BM$10:BM$31,$C$10:$C$31,"титул")</f>
        <v>30826.412898000002</v>
      </c>
      <c r="BN9" s="13" t="s">
        <v>10</v>
      </c>
      <c r="BO9" s="14">
        <f>SUMIFS(BO$10:BO$31,$C$10:$C$31,"титул")</f>
        <v>274130.23494685005</v>
      </c>
      <c r="BP9" s="14">
        <f>SUMIFS(BP$10:BP$31,$C$10:$C$31,"титул")</f>
        <v>332584.93701675703</v>
      </c>
      <c r="BQ9" s="15"/>
    </row>
    <row r="10" spans="3:69" ht="63" x14ac:dyDescent="0.25">
      <c r="C10" s="8" t="s">
        <v>11</v>
      </c>
      <c r="D10" s="16" t="s">
        <v>12</v>
      </c>
      <c r="E10" s="17" t="s">
        <v>13</v>
      </c>
      <c r="F10" s="10" t="s">
        <v>14</v>
      </c>
      <c r="G10" s="12"/>
      <c r="H10" s="18"/>
      <c r="I10" s="13" t="s">
        <v>10</v>
      </c>
      <c r="J10" s="14">
        <f>SUM(J11:J18)</f>
        <v>0</v>
      </c>
      <c r="K10" s="14">
        <f>SUM(K11:K18)</f>
        <v>0</v>
      </c>
      <c r="L10" s="13" t="s">
        <v>10</v>
      </c>
      <c r="M10" s="14">
        <f>SUM(M11:M18)</f>
        <v>0</v>
      </c>
      <c r="N10" s="14">
        <f>SUM(N11:N18)</f>
        <v>0</v>
      </c>
      <c r="O10" s="13" t="s">
        <v>10</v>
      </c>
      <c r="P10" s="14">
        <f>SUM(P11:P18)</f>
        <v>0</v>
      </c>
      <c r="Q10" s="14">
        <f>SUM(Q11:Q18)</f>
        <v>0</v>
      </c>
      <c r="R10" s="13" t="s">
        <v>10</v>
      </c>
      <c r="S10" s="14">
        <f>SUMIFS(I10:Q10,I$8:Q$8,S$8)</f>
        <v>0</v>
      </c>
      <c r="T10" s="14">
        <f>SUMIFS(I10:Q10,I$8:Q$8,T$8)</f>
        <v>0</v>
      </c>
      <c r="U10" s="13" t="s">
        <v>10</v>
      </c>
      <c r="V10" s="14">
        <f>SUM(V11:V18)</f>
        <v>5191.78863</v>
      </c>
      <c r="W10" s="14">
        <f>SUM(W11:W18)</f>
        <v>6333.9821285999988</v>
      </c>
      <c r="X10" s="13" t="s">
        <v>10</v>
      </c>
      <c r="Y10" s="14">
        <f>SUM(Y11:Y18)</f>
        <v>0</v>
      </c>
      <c r="Z10" s="14">
        <f>SUM(Z11:Z18)</f>
        <v>0</v>
      </c>
      <c r="AA10" s="13" t="s">
        <v>10</v>
      </c>
      <c r="AB10" s="14">
        <f>SUM(AB11:AB18)</f>
        <v>1093.5144</v>
      </c>
      <c r="AC10" s="14">
        <f>SUM(AC11:AC18)</f>
        <v>1334.0875679999999</v>
      </c>
      <c r="AD10" s="13" t="s">
        <v>10</v>
      </c>
      <c r="AE10" s="14">
        <f>SUMIFS(U10:AC10,U$8:AC$8,AE$8)</f>
        <v>6285.30303</v>
      </c>
      <c r="AF10" s="14">
        <f>SUMIFS(U10:AC10,U$8:AC$8,AF$8)</f>
        <v>7668.0696965999987</v>
      </c>
      <c r="AG10" s="13" t="s">
        <v>10</v>
      </c>
      <c r="AH10" s="14">
        <f t="shared" ref="AH10:AI18" si="0">S10+AE10</f>
        <v>6285.30303</v>
      </c>
      <c r="AI10" s="14">
        <f t="shared" si="0"/>
        <v>7668.0696965999987</v>
      </c>
      <c r="AJ10" s="13" t="s">
        <v>10</v>
      </c>
      <c r="AK10" s="14">
        <f>SUM(AK11:AK18)</f>
        <v>0</v>
      </c>
      <c r="AL10" s="14">
        <f>SUM(AL11:AL18)</f>
        <v>0</v>
      </c>
      <c r="AM10" s="13" t="s">
        <v>10</v>
      </c>
      <c r="AN10" s="14">
        <f>SUM(AN11:AN18)</f>
        <v>2023.8588000000002</v>
      </c>
      <c r="AO10" s="14">
        <f>SUM(AO11:AO18)</f>
        <v>2469.1077360000004</v>
      </c>
      <c r="AP10" s="13" t="s">
        <v>10</v>
      </c>
      <c r="AQ10" s="14">
        <f>SUM(AQ11:AQ18)</f>
        <v>17885.334900000002</v>
      </c>
      <c r="AR10" s="14">
        <f>SUM(AR11:AR18)</f>
        <v>21820.108577999999</v>
      </c>
      <c r="AS10" s="13" t="s">
        <v>10</v>
      </c>
      <c r="AT10" s="14">
        <f>SUMIFS(AJ10:AR10,AJ$8:AR$8,AT$8)</f>
        <v>19909.193700000003</v>
      </c>
      <c r="AU10" s="14">
        <f>SUMIFS(AJ10:AR10,AJ$8:AR$8,AU$8)</f>
        <v>24289.216314000001</v>
      </c>
      <c r="AV10" s="13" t="s">
        <v>10</v>
      </c>
      <c r="AW10" s="14">
        <f t="shared" ref="AW10:AX18" si="1">AH10+AT10</f>
        <v>26194.496730000003</v>
      </c>
      <c r="AX10" s="14">
        <f t="shared" si="1"/>
        <v>31957.286010600001</v>
      </c>
      <c r="AY10" s="13" t="s">
        <v>10</v>
      </c>
      <c r="AZ10" s="14">
        <f>SUM(AZ11:AZ18)</f>
        <v>346.37819999999999</v>
      </c>
      <c r="BA10" s="14">
        <f>SUM(BA11:BA18)</f>
        <v>422.58140399999996</v>
      </c>
      <c r="BB10" s="13" t="s">
        <v>10</v>
      </c>
      <c r="BC10" s="14">
        <f>SUM(BC11:BC18)</f>
        <v>0</v>
      </c>
      <c r="BD10" s="14">
        <f>SUM(BD11:BD18)</f>
        <v>0</v>
      </c>
      <c r="BE10" s="13" t="s">
        <v>10</v>
      </c>
      <c r="BF10" s="14">
        <f>SUM(BF11:BF18)</f>
        <v>0</v>
      </c>
      <c r="BG10" s="14">
        <f>SUM(BG11:BG18)</f>
        <v>0</v>
      </c>
      <c r="BH10" s="13" t="s">
        <v>10</v>
      </c>
      <c r="BI10" s="14">
        <f>SUMIFS(AY10:BG10,AY$8:BG$8,BI$8)</f>
        <v>346.37819999999999</v>
      </c>
      <c r="BJ10" s="14">
        <f>SUMIFS(AY10:BG10,AY$8:BG$8,BJ$8)</f>
        <v>422.58140399999996</v>
      </c>
      <c r="BK10" s="13" t="s">
        <v>10</v>
      </c>
      <c r="BL10" s="14">
        <f t="shared" ref="BL10:BM18" si="2">AT10+BI10</f>
        <v>20255.571900000003</v>
      </c>
      <c r="BM10" s="14">
        <f t="shared" si="2"/>
        <v>24711.797718000002</v>
      </c>
      <c r="BN10" s="13" t="s">
        <v>10</v>
      </c>
      <c r="BO10" s="14">
        <f t="shared" ref="BO10:BP18" si="3">AH10+BL10</f>
        <v>26540.874930000002</v>
      </c>
      <c r="BP10" s="14">
        <f t="shared" si="3"/>
        <v>32379.867414600001</v>
      </c>
      <c r="BQ10" s="15"/>
    </row>
    <row r="11" spans="3:69" ht="31.5" x14ac:dyDescent="0.25">
      <c r="C11" s="8"/>
      <c r="D11" s="16" t="s">
        <v>15</v>
      </c>
      <c r="E11" s="19"/>
      <c r="F11" s="20"/>
      <c r="G11" s="21" t="s">
        <v>40</v>
      </c>
      <c r="H11" s="7" t="s">
        <v>41</v>
      </c>
      <c r="I11" s="13">
        <v>0</v>
      </c>
      <c r="J11" s="14">
        <v>0</v>
      </c>
      <c r="K11" s="14">
        <v>0</v>
      </c>
      <c r="L11" s="13">
        <v>0</v>
      </c>
      <c r="M11" s="14">
        <v>0</v>
      </c>
      <c r="N11" s="14">
        <v>0</v>
      </c>
      <c r="O11" s="13">
        <v>0</v>
      </c>
      <c r="P11" s="14">
        <v>0</v>
      </c>
      <c r="Q11" s="14">
        <v>0</v>
      </c>
      <c r="R11" s="13">
        <f t="shared" ref="R11:R18" si="4">SUMIFS(I11:Q11,I$8:Q$8,R$8)</f>
        <v>0</v>
      </c>
      <c r="S11" s="14">
        <f t="shared" ref="S11:S18" si="5">SUMIFS(I11:Q11,I$8:Q$8,S$8)</f>
        <v>0</v>
      </c>
      <c r="T11" s="14">
        <f t="shared" ref="T11:T18" si="6">SUMIFS(I11:Q11,I$8:Q$8,T$8)</f>
        <v>0</v>
      </c>
      <c r="U11" s="13">
        <v>1</v>
      </c>
      <c r="V11" s="14">
        <v>1923.49775</v>
      </c>
      <c r="W11" s="14">
        <v>2346.6672549999998</v>
      </c>
      <c r="X11" s="13">
        <v>0</v>
      </c>
      <c r="Y11" s="14">
        <v>0</v>
      </c>
      <c r="Z11" s="14">
        <v>0</v>
      </c>
      <c r="AA11" s="13">
        <v>0</v>
      </c>
      <c r="AB11" s="14">
        <v>0</v>
      </c>
      <c r="AC11" s="14">
        <v>0</v>
      </c>
      <c r="AD11" s="13">
        <f t="shared" ref="AD11:AD18" si="7">SUMIFS(U11:AC11,U$8:AC$8,AD$8)</f>
        <v>1</v>
      </c>
      <c r="AE11" s="14">
        <f t="shared" ref="AE11:AE18" si="8">SUMIFS(U11:AC11,U$8:AC$8,AE$8)</f>
        <v>1923.49775</v>
      </c>
      <c r="AF11" s="14">
        <f t="shared" ref="AF11:AF18" si="9">SUMIFS(U11:AC11,U$8:AC$8,AF$8)</f>
        <v>2346.6672549999998</v>
      </c>
      <c r="AG11" s="13">
        <f t="shared" ref="AG11:AG18" si="10">R11+AD11</f>
        <v>1</v>
      </c>
      <c r="AH11" s="14">
        <f t="shared" si="0"/>
        <v>1923.49775</v>
      </c>
      <c r="AI11" s="14">
        <f t="shared" si="0"/>
        <v>2346.6672549999998</v>
      </c>
      <c r="AJ11" s="13">
        <v>0</v>
      </c>
      <c r="AK11" s="14">
        <v>0</v>
      </c>
      <c r="AL11" s="14">
        <v>0</v>
      </c>
      <c r="AM11" s="13">
        <v>0</v>
      </c>
      <c r="AN11" s="14">
        <v>0</v>
      </c>
      <c r="AO11" s="14">
        <v>0</v>
      </c>
      <c r="AP11" s="13">
        <v>0</v>
      </c>
      <c r="AQ11" s="14">
        <v>0</v>
      </c>
      <c r="AR11" s="14">
        <v>0</v>
      </c>
      <c r="AS11" s="13">
        <f t="shared" ref="AS11:AS18" si="11">SUMIFS(AJ11:AR11,AJ$8:AR$8,AS$8)</f>
        <v>0</v>
      </c>
      <c r="AT11" s="14">
        <f t="shared" ref="AT11:AT18" si="12">SUMIFS(AJ11:AR11,AJ$8:AR$8,AT$8)</f>
        <v>0</v>
      </c>
      <c r="AU11" s="14">
        <f t="shared" ref="AU11:AU18" si="13">SUMIFS(AJ11:AR11,AJ$8:AR$8,AU$8)</f>
        <v>0</v>
      </c>
      <c r="AV11" s="13">
        <f t="shared" ref="AV11:AV18" si="14">AG11+AS11</f>
        <v>1</v>
      </c>
      <c r="AW11" s="14">
        <f t="shared" si="1"/>
        <v>1923.49775</v>
      </c>
      <c r="AX11" s="14">
        <f t="shared" si="1"/>
        <v>2346.6672549999998</v>
      </c>
      <c r="AY11" s="13">
        <v>0</v>
      </c>
      <c r="AZ11" s="14">
        <v>0</v>
      </c>
      <c r="BA11" s="14">
        <v>0</v>
      </c>
      <c r="BB11" s="13">
        <v>0</v>
      </c>
      <c r="BC11" s="14">
        <v>0</v>
      </c>
      <c r="BD11" s="14">
        <v>0</v>
      </c>
      <c r="BE11" s="13">
        <v>0</v>
      </c>
      <c r="BF11" s="14">
        <v>0</v>
      </c>
      <c r="BG11" s="14">
        <v>0</v>
      </c>
      <c r="BH11" s="13">
        <f t="shared" ref="BH11:BH18" si="15">SUMIFS(AY11:BG11,AY$8:BG$8,BH$8)</f>
        <v>0</v>
      </c>
      <c r="BI11" s="14">
        <f t="shared" ref="BI11:BI18" si="16">SUMIFS(AY11:BG11,AY$8:BG$8,BI$8)</f>
        <v>0</v>
      </c>
      <c r="BJ11" s="14">
        <f t="shared" ref="BJ11:BJ18" si="17">SUMIFS(AY11:BG11,AY$8:BG$8,BJ$8)</f>
        <v>0</v>
      </c>
      <c r="BK11" s="13">
        <f t="shared" ref="BK11:BK18" si="18">AS11+BH11</f>
        <v>0</v>
      </c>
      <c r="BL11" s="14">
        <f t="shared" si="2"/>
        <v>0</v>
      </c>
      <c r="BM11" s="14">
        <f t="shared" si="2"/>
        <v>0</v>
      </c>
      <c r="BN11" s="13">
        <f t="shared" ref="BN11:BN18" si="19">AG11+BK11</f>
        <v>1</v>
      </c>
      <c r="BO11" s="14">
        <f t="shared" si="3"/>
        <v>1923.49775</v>
      </c>
      <c r="BP11" s="14">
        <f t="shared" si="3"/>
        <v>2346.6672549999998</v>
      </c>
      <c r="BQ11" s="15"/>
    </row>
    <row r="12" spans="3:69" ht="31.5" x14ac:dyDescent="0.25">
      <c r="C12" s="8"/>
      <c r="D12" s="16" t="s">
        <v>16</v>
      </c>
      <c r="E12" s="19"/>
      <c r="F12" s="22"/>
      <c r="G12" s="21" t="s">
        <v>42</v>
      </c>
      <c r="H12" s="7" t="s">
        <v>41</v>
      </c>
      <c r="I12" s="13">
        <v>0</v>
      </c>
      <c r="J12" s="14">
        <v>0</v>
      </c>
      <c r="K12" s="14">
        <v>0</v>
      </c>
      <c r="L12" s="13">
        <v>0</v>
      </c>
      <c r="M12" s="14">
        <v>0</v>
      </c>
      <c r="N12" s="14">
        <v>0</v>
      </c>
      <c r="O12" s="13">
        <v>0</v>
      </c>
      <c r="P12" s="14">
        <v>0</v>
      </c>
      <c r="Q12" s="14">
        <v>0</v>
      </c>
      <c r="R12" s="13">
        <f t="shared" si="4"/>
        <v>0</v>
      </c>
      <c r="S12" s="14">
        <f t="shared" si="5"/>
        <v>0</v>
      </c>
      <c r="T12" s="14">
        <f t="shared" si="6"/>
        <v>0</v>
      </c>
      <c r="U12" s="13">
        <v>2</v>
      </c>
      <c r="V12" s="14">
        <v>3268.29088</v>
      </c>
      <c r="W12" s="14">
        <v>3987.3148735999994</v>
      </c>
      <c r="X12" s="13">
        <v>0</v>
      </c>
      <c r="Y12" s="14">
        <v>0</v>
      </c>
      <c r="Z12" s="14">
        <v>0</v>
      </c>
      <c r="AA12" s="13">
        <v>0</v>
      </c>
      <c r="AB12" s="14">
        <v>0</v>
      </c>
      <c r="AC12" s="14">
        <v>0</v>
      </c>
      <c r="AD12" s="13">
        <f t="shared" si="7"/>
        <v>2</v>
      </c>
      <c r="AE12" s="14">
        <f t="shared" si="8"/>
        <v>3268.29088</v>
      </c>
      <c r="AF12" s="14">
        <f t="shared" si="9"/>
        <v>3987.3148735999994</v>
      </c>
      <c r="AG12" s="13">
        <f t="shared" si="10"/>
        <v>2</v>
      </c>
      <c r="AH12" s="14">
        <f t="shared" si="0"/>
        <v>3268.29088</v>
      </c>
      <c r="AI12" s="14">
        <f t="shared" si="0"/>
        <v>3987.3148735999994</v>
      </c>
      <c r="AJ12" s="13">
        <v>0</v>
      </c>
      <c r="AK12" s="14">
        <v>0</v>
      </c>
      <c r="AL12" s="14">
        <v>0</v>
      </c>
      <c r="AM12" s="13">
        <v>0</v>
      </c>
      <c r="AN12" s="14">
        <v>0</v>
      </c>
      <c r="AO12" s="14">
        <v>0</v>
      </c>
      <c r="AP12" s="13">
        <v>0</v>
      </c>
      <c r="AQ12" s="14">
        <v>0</v>
      </c>
      <c r="AR12" s="14">
        <v>0</v>
      </c>
      <c r="AS12" s="13">
        <f t="shared" si="11"/>
        <v>0</v>
      </c>
      <c r="AT12" s="14">
        <f t="shared" si="12"/>
        <v>0</v>
      </c>
      <c r="AU12" s="14">
        <f t="shared" si="13"/>
        <v>0</v>
      </c>
      <c r="AV12" s="13">
        <f t="shared" si="14"/>
        <v>2</v>
      </c>
      <c r="AW12" s="14">
        <f t="shared" si="1"/>
        <v>3268.29088</v>
      </c>
      <c r="AX12" s="14">
        <f t="shared" si="1"/>
        <v>3987.3148735999994</v>
      </c>
      <c r="AY12" s="13">
        <v>0</v>
      </c>
      <c r="AZ12" s="14">
        <v>0</v>
      </c>
      <c r="BA12" s="14">
        <v>0</v>
      </c>
      <c r="BB12" s="13">
        <v>0</v>
      </c>
      <c r="BC12" s="14">
        <v>0</v>
      </c>
      <c r="BD12" s="14">
        <v>0</v>
      </c>
      <c r="BE12" s="13">
        <v>0</v>
      </c>
      <c r="BF12" s="14">
        <v>0</v>
      </c>
      <c r="BG12" s="14">
        <v>0</v>
      </c>
      <c r="BH12" s="13">
        <f t="shared" si="15"/>
        <v>0</v>
      </c>
      <c r="BI12" s="14">
        <f t="shared" si="16"/>
        <v>0</v>
      </c>
      <c r="BJ12" s="14">
        <f t="shared" si="17"/>
        <v>0</v>
      </c>
      <c r="BK12" s="13">
        <f t="shared" si="18"/>
        <v>0</v>
      </c>
      <c r="BL12" s="14">
        <f t="shared" si="2"/>
        <v>0</v>
      </c>
      <c r="BM12" s="14">
        <f t="shared" si="2"/>
        <v>0</v>
      </c>
      <c r="BN12" s="13">
        <f t="shared" si="19"/>
        <v>2</v>
      </c>
      <c r="BO12" s="14">
        <f t="shared" si="3"/>
        <v>3268.29088</v>
      </c>
      <c r="BP12" s="14">
        <f t="shared" si="3"/>
        <v>3987.3148735999994</v>
      </c>
      <c r="BQ12" s="15"/>
    </row>
    <row r="13" spans="3:69" ht="31.5" x14ac:dyDescent="0.25">
      <c r="C13" s="8"/>
      <c r="D13" s="16" t="s">
        <v>17</v>
      </c>
      <c r="E13" s="19"/>
      <c r="F13" s="22"/>
      <c r="G13" s="21" t="s">
        <v>43</v>
      </c>
      <c r="H13" s="7" t="s">
        <v>41</v>
      </c>
      <c r="I13" s="13">
        <v>0</v>
      </c>
      <c r="J13" s="14">
        <v>0</v>
      </c>
      <c r="K13" s="14">
        <v>0</v>
      </c>
      <c r="L13" s="13">
        <v>0</v>
      </c>
      <c r="M13" s="14">
        <v>0</v>
      </c>
      <c r="N13" s="14">
        <v>0</v>
      </c>
      <c r="O13" s="13">
        <v>0</v>
      </c>
      <c r="P13" s="14">
        <v>0</v>
      </c>
      <c r="Q13" s="14">
        <v>0</v>
      </c>
      <c r="R13" s="13">
        <f t="shared" si="4"/>
        <v>0</v>
      </c>
      <c r="S13" s="14">
        <f t="shared" si="5"/>
        <v>0</v>
      </c>
      <c r="T13" s="14">
        <f t="shared" si="6"/>
        <v>0</v>
      </c>
      <c r="U13" s="13">
        <v>0</v>
      </c>
      <c r="V13" s="14">
        <v>0</v>
      </c>
      <c r="W13" s="14">
        <v>0</v>
      </c>
      <c r="X13" s="13">
        <v>0</v>
      </c>
      <c r="Y13" s="14">
        <v>0</v>
      </c>
      <c r="Z13" s="14">
        <v>0</v>
      </c>
      <c r="AA13" s="13">
        <v>0</v>
      </c>
      <c r="AB13" s="14">
        <v>0</v>
      </c>
      <c r="AC13" s="14">
        <v>0</v>
      </c>
      <c r="AD13" s="13">
        <f t="shared" si="7"/>
        <v>0</v>
      </c>
      <c r="AE13" s="14">
        <f t="shared" si="8"/>
        <v>0</v>
      </c>
      <c r="AF13" s="14">
        <f t="shared" si="9"/>
        <v>0</v>
      </c>
      <c r="AG13" s="13">
        <f t="shared" si="10"/>
        <v>0</v>
      </c>
      <c r="AH13" s="14">
        <f t="shared" si="0"/>
        <v>0</v>
      </c>
      <c r="AI13" s="14">
        <f t="shared" si="0"/>
        <v>0</v>
      </c>
      <c r="AJ13" s="13">
        <v>0</v>
      </c>
      <c r="AK13" s="14">
        <v>0</v>
      </c>
      <c r="AL13" s="14">
        <v>0</v>
      </c>
      <c r="AM13" s="13">
        <v>0</v>
      </c>
      <c r="AN13" s="14">
        <v>0</v>
      </c>
      <c r="AO13" s="14">
        <v>0</v>
      </c>
      <c r="AP13" s="13">
        <v>15</v>
      </c>
      <c r="AQ13" s="14">
        <v>1345.6111500000002</v>
      </c>
      <c r="AR13" s="14">
        <v>1641.6456030000002</v>
      </c>
      <c r="AS13" s="13">
        <f t="shared" si="11"/>
        <v>15</v>
      </c>
      <c r="AT13" s="14">
        <f t="shared" si="12"/>
        <v>1345.6111500000002</v>
      </c>
      <c r="AU13" s="14">
        <f t="shared" si="13"/>
        <v>1641.6456030000002</v>
      </c>
      <c r="AV13" s="13">
        <f t="shared" si="14"/>
        <v>15</v>
      </c>
      <c r="AW13" s="14">
        <f t="shared" si="1"/>
        <v>1345.6111500000002</v>
      </c>
      <c r="AX13" s="14">
        <f t="shared" si="1"/>
        <v>1641.6456030000002</v>
      </c>
      <c r="AY13" s="13">
        <v>0</v>
      </c>
      <c r="AZ13" s="14">
        <v>0</v>
      </c>
      <c r="BA13" s="14">
        <v>0</v>
      </c>
      <c r="BB13" s="13">
        <v>0</v>
      </c>
      <c r="BC13" s="14">
        <v>0</v>
      </c>
      <c r="BD13" s="14">
        <v>0</v>
      </c>
      <c r="BE13" s="13">
        <v>0</v>
      </c>
      <c r="BF13" s="14">
        <v>0</v>
      </c>
      <c r="BG13" s="14">
        <v>0</v>
      </c>
      <c r="BH13" s="13">
        <f t="shared" si="15"/>
        <v>0</v>
      </c>
      <c r="BI13" s="14">
        <f t="shared" si="16"/>
        <v>0</v>
      </c>
      <c r="BJ13" s="14">
        <f t="shared" si="17"/>
        <v>0</v>
      </c>
      <c r="BK13" s="13">
        <f t="shared" si="18"/>
        <v>15</v>
      </c>
      <c r="BL13" s="14">
        <f t="shared" si="2"/>
        <v>1345.6111500000002</v>
      </c>
      <c r="BM13" s="14">
        <f t="shared" si="2"/>
        <v>1641.6456030000002</v>
      </c>
      <c r="BN13" s="13">
        <f t="shared" si="19"/>
        <v>15</v>
      </c>
      <c r="BO13" s="14">
        <f t="shared" si="3"/>
        <v>1345.6111500000002</v>
      </c>
      <c r="BP13" s="14">
        <f t="shared" si="3"/>
        <v>1641.6456030000002</v>
      </c>
      <c r="BQ13" s="15"/>
    </row>
    <row r="14" spans="3:69" x14ac:dyDescent="0.25">
      <c r="C14" s="8"/>
      <c r="D14" s="16" t="s">
        <v>18</v>
      </c>
      <c r="E14" s="19"/>
      <c r="F14" s="22"/>
      <c r="G14" s="21" t="s">
        <v>44</v>
      </c>
      <c r="H14" s="7" t="s">
        <v>41</v>
      </c>
      <c r="I14" s="13">
        <v>0</v>
      </c>
      <c r="J14" s="14">
        <v>0</v>
      </c>
      <c r="K14" s="14">
        <v>0</v>
      </c>
      <c r="L14" s="13">
        <v>0</v>
      </c>
      <c r="M14" s="14">
        <v>0</v>
      </c>
      <c r="N14" s="14">
        <v>0</v>
      </c>
      <c r="O14" s="13">
        <v>0</v>
      </c>
      <c r="P14" s="14">
        <v>0</v>
      </c>
      <c r="Q14" s="14">
        <v>0</v>
      </c>
      <c r="R14" s="13">
        <f t="shared" si="4"/>
        <v>0</v>
      </c>
      <c r="S14" s="14">
        <f t="shared" si="5"/>
        <v>0</v>
      </c>
      <c r="T14" s="14">
        <f t="shared" si="6"/>
        <v>0</v>
      </c>
      <c r="U14" s="13">
        <v>0</v>
      </c>
      <c r="V14" s="14">
        <v>0</v>
      </c>
      <c r="W14" s="14">
        <v>0</v>
      </c>
      <c r="X14" s="13">
        <v>0</v>
      </c>
      <c r="Y14" s="14">
        <v>0</v>
      </c>
      <c r="Z14" s="14">
        <v>0</v>
      </c>
      <c r="AA14" s="13">
        <v>0</v>
      </c>
      <c r="AB14" s="14">
        <v>0</v>
      </c>
      <c r="AC14" s="14">
        <v>0</v>
      </c>
      <c r="AD14" s="13">
        <f t="shared" si="7"/>
        <v>0</v>
      </c>
      <c r="AE14" s="14">
        <f t="shared" si="8"/>
        <v>0</v>
      </c>
      <c r="AF14" s="14">
        <f t="shared" si="9"/>
        <v>0</v>
      </c>
      <c r="AG14" s="13">
        <f t="shared" si="10"/>
        <v>0</v>
      </c>
      <c r="AH14" s="14">
        <f t="shared" si="0"/>
        <v>0</v>
      </c>
      <c r="AI14" s="14">
        <f t="shared" si="0"/>
        <v>0</v>
      </c>
      <c r="AJ14" s="13">
        <v>0</v>
      </c>
      <c r="AK14" s="14">
        <v>0</v>
      </c>
      <c r="AL14" s="14">
        <v>0</v>
      </c>
      <c r="AM14" s="13">
        <v>60</v>
      </c>
      <c r="AN14" s="14">
        <v>2023.8588000000002</v>
      </c>
      <c r="AO14" s="14">
        <v>2469.1077360000004</v>
      </c>
      <c r="AP14" s="13">
        <v>0</v>
      </c>
      <c r="AQ14" s="14">
        <v>0</v>
      </c>
      <c r="AR14" s="14">
        <v>0</v>
      </c>
      <c r="AS14" s="13">
        <f t="shared" si="11"/>
        <v>60</v>
      </c>
      <c r="AT14" s="14">
        <f t="shared" si="12"/>
        <v>2023.8588000000002</v>
      </c>
      <c r="AU14" s="14">
        <f t="shared" si="13"/>
        <v>2469.1077360000004</v>
      </c>
      <c r="AV14" s="13">
        <f t="shared" si="14"/>
        <v>60</v>
      </c>
      <c r="AW14" s="14">
        <f t="shared" si="1"/>
        <v>2023.8588000000002</v>
      </c>
      <c r="AX14" s="14">
        <f t="shared" si="1"/>
        <v>2469.1077360000004</v>
      </c>
      <c r="AY14" s="13">
        <v>0</v>
      </c>
      <c r="AZ14" s="14">
        <v>0</v>
      </c>
      <c r="BA14" s="14">
        <v>0</v>
      </c>
      <c r="BB14" s="13">
        <v>0</v>
      </c>
      <c r="BC14" s="14">
        <v>0</v>
      </c>
      <c r="BD14" s="14">
        <v>0</v>
      </c>
      <c r="BE14" s="13">
        <v>0</v>
      </c>
      <c r="BF14" s="14">
        <v>0</v>
      </c>
      <c r="BG14" s="14">
        <v>0</v>
      </c>
      <c r="BH14" s="13">
        <f t="shared" si="15"/>
        <v>0</v>
      </c>
      <c r="BI14" s="14">
        <f t="shared" si="16"/>
        <v>0</v>
      </c>
      <c r="BJ14" s="14">
        <f t="shared" si="17"/>
        <v>0</v>
      </c>
      <c r="BK14" s="13">
        <f t="shared" si="18"/>
        <v>60</v>
      </c>
      <c r="BL14" s="14">
        <f t="shared" si="2"/>
        <v>2023.8588000000002</v>
      </c>
      <c r="BM14" s="14">
        <f t="shared" si="2"/>
        <v>2469.1077360000004</v>
      </c>
      <c r="BN14" s="13">
        <f t="shared" si="19"/>
        <v>60</v>
      </c>
      <c r="BO14" s="14">
        <f t="shared" si="3"/>
        <v>2023.8588000000002</v>
      </c>
      <c r="BP14" s="14">
        <f t="shared" si="3"/>
        <v>2469.1077360000004</v>
      </c>
      <c r="BQ14" s="15"/>
    </row>
    <row r="15" spans="3:69" ht="78.75" x14ac:dyDescent="0.25">
      <c r="C15" s="8"/>
      <c r="D15" s="16" t="s">
        <v>19</v>
      </c>
      <c r="E15" s="19"/>
      <c r="F15" s="22"/>
      <c r="G15" s="21" t="s">
        <v>45</v>
      </c>
      <c r="H15" s="7" t="s">
        <v>46</v>
      </c>
      <c r="I15" s="13">
        <v>0</v>
      </c>
      <c r="J15" s="14">
        <v>0</v>
      </c>
      <c r="K15" s="14">
        <v>0</v>
      </c>
      <c r="L15" s="13">
        <v>0</v>
      </c>
      <c r="M15" s="14">
        <v>0</v>
      </c>
      <c r="N15" s="14">
        <v>0</v>
      </c>
      <c r="O15" s="13">
        <v>0</v>
      </c>
      <c r="P15" s="14">
        <v>0</v>
      </c>
      <c r="Q15" s="14">
        <v>0</v>
      </c>
      <c r="R15" s="13">
        <f t="shared" si="4"/>
        <v>0</v>
      </c>
      <c r="S15" s="14">
        <f t="shared" si="5"/>
        <v>0</v>
      </c>
      <c r="T15" s="14">
        <f t="shared" si="6"/>
        <v>0</v>
      </c>
      <c r="U15" s="13">
        <v>0</v>
      </c>
      <c r="V15" s="14">
        <v>0</v>
      </c>
      <c r="W15" s="14">
        <v>0</v>
      </c>
      <c r="X15" s="13">
        <v>0</v>
      </c>
      <c r="Y15" s="14">
        <v>0</v>
      </c>
      <c r="Z15" s="14">
        <v>0</v>
      </c>
      <c r="AA15" s="13">
        <v>0</v>
      </c>
      <c r="AB15" s="14">
        <v>0</v>
      </c>
      <c r="AC15" s="14">
        <v>0</v>
      </c>
      <c r="AD15" s="13">
        <f t="shared" si="7"/>
        <v>0</v>
      </c>
      <c r="AE15" s="14">
        <f t="shared" si="8"/>
        <v>0</v>
      </c>
      <c r="AF15" s="14">
        <f t="shared" si="9"/>
        <v>0</v>
      </c>
      <c r="AG15" s="13">
        <f t="shared" si="10"/>
        <v>0</v>
      </c>
      <c r="AH15" s="14">
        <f t="shared" si="0"/>
        <v>0</v>
      </c>
      <c r="AI15" s="14">
        <f t="shared" si="0"/>
        <v>0</v>
      </c>
      <c r="AJ15" s="13">
        <v>0</v>
      </c>
      <c r="AK15" s="14">
        <v>0</v>
      </c>
      <c r="AL15" s="14">
        <v>0</v>
      </c>
      <c r="AM15" s="13">
        <v>0</v>
      </c>
      <c r="AN15" s="14">
        <v>0</v>
      </c>
      <c r="AO15" s="14">
        <v>0</v>
      </c>
      <c r="AP15" s="13">
        <v>1</v>
      </c>
      <c r="AQ15" s="14">
        <v>16539.723750000001</v>
      </c>
      <c r="AR15" s="14">
        <v>20178.462974999999</v>
      </c>
      <c r="AS15" s="13">
        <f t="shared" si="11"/>
        <v>1</v>
      </c>
      <c r="AT15" s="14">
        <f t="shared" si="12"/>
        <v>16539.723750000001</v>
      </c>
      <c r="AU15" s="14">
        <f t="shared" si="13"/>
        <v>20178.462974999999</v>
      </c>
      <c r="AV15" s="13">
        <f t="shared" si="14"/>
        <v>1</v>
      </c>
      <c r="AW15" s="14">
        <f t="shared" si="1"/>
        <v>16539.723750000001</v>
      </c>
      <c r="AX15" s="14">
        <f t="shared" si="1"/>
        <v>20178.462974999999</v>
      </c>
      <c r="AY15" s="13">
        <v>0</v>
      </c>
      <c r="AZ15" s="14">
        <v>0</v>
      </c>
      <c r="BA15" s="14">
        <v>0</v>
      </c>
      <c r="BB15" s="13">
        <v>0</v>
      </c>
      <c r="BC15" s="14">
        <v>0</v>
      </c>
      <c r="BD15" s="14">
        <v>0</v>
      </c>
      <c r="BE15" s="13">
        <v>0</v>
      </c>
      <c r="BF15" s="14">
        <v>0</v>
      </c>
      <c r="BG15" s="14">
        <v>0</v>
      </c>
      <c r="BH15" s="13">
        <f t="shared" si="15"/>
        <v>0</v>
      </c>
      <c r="BI15" s="14">
        <f t="shared" si="16"/>
        <v>0</v>
      </c>
      <c r="BJ15" s="14">
        <f t="shared" si="17"/>
        <v>0</v>
      </c>
      <c r="BK15" s="13">
        <f t="shared" si="18"/>
        <v>1</v>
      </c>
      <c r="BL15" s="14">
        <f t="shared" si="2"/>
        <v>16539.723750000001</v>
      </c>
      <c r="BM15" s="14">
        <f t="shared" si="2"/>
        <v>20178.462974999999</v>
      </c>
      <c r="BN15" s="13">
        <f t="shared" si="19"/>
        <v>1</v>
      </c>
      <c r="BO15" s="14">
        <f t="shared" si="3"/>
        <v>16539.723750000001</v>
      </c>
      <c r="BP15" s="14">
        <f t="shared" si="3"/>
        <v>20178.462974999999</v>
      </c>
      <c r="BQ15" s="15"/>
    </row>
    <row r="16" spans="3:69" ht="31.5" x14ac:dyDescent="0.25">
      <c r="C16" s="8"/>
      <c r="D16" s="16" t="s">
        <v>20</v>
      </c>
      <c r="E16" s="19"/>
      <c r="F16" s="22"/>
      <c r="G16" s="21" t="s">
        <v>47</v>
      </c>
      <c r="H16" s="7" t="s">
        <v>41</v>
      </c>
      <c r="I16" s="13">
        <v>0</v>
      </c>
      <c r="J16" s="14">
        <v>0</v>
      </c>
      <c r="K16" s="14">
        <v>0</v>
      </c>
      <c r="L16" s="13">
        <v>0</v>
      </c>
      <c r="M16" s="14">
        <v>0</v>
      </c>
      <c r="N16" s="14">
        <v>0</v>
      </c>
      <c r="O16" s="13">
        <v>0</v>
      </c>
      <c r="P16" s="14">
        <v>0</v>
      </c>
      <c r="Q16" s="14">
        <v>0</v>
      </c>
      <c r="R16" s="13">
        <f t="shared" si="4"/>
        <v>0</v>
      </c>
      <c r="S16" s="14">
        <f t="shared" si="5"/>
        <v>0</v>
      </c>
      <c r="T16" s="14">
        <f t="shared" si="6"/>
        <v>0</v>
      </c>
      <c r="U16" s="13">
        <v>0</v>
      </c>
      <c r="V16" s="14">
        <v>0</v>
      </c>
      <c r="W16" s="14">
        <v>0</v>
      </c>
      <c r="X16" s="13">
        <v>0</v>
      </c>
      <c r="Y16" s="14">
        <v>0</v>
      </c>
      <c r="Z16" s="14">
        <v>0</v>
      </c>
      <c r="AA16" s="13">
        <v>60</v>
      </c>
      <c r="AB16" s="14">
        <v>726.25260000000003</v>
      </c>
      <c r="AC16" s="14">
        <v>886.02817199999993</v>
      </c>
      <c r="AD16" s="13">
        <f t="shared" si="7"/>
        <v>60</v>
      </c>
      <c r="AE16" s="14">
        <f t="shared" si="8"/>
        <v>726.25260000000003</v>
      </c>
      <c r="AF16" s="14">
        <f t="shared" si="9"/>
        <v>886.02817199999993</v>
      </c>
      <c r="AG16" s="13">
        <f t="shared" si="10"/>
        <v>60</v>
      </c>
      <c r="AH16" s="14">
        <f t="shared" si="0"/>
        <v>726.25260000000003</v>
      </c>
      <c r="AI16" s="14">
        <f t="shared" si="0"/>
        <v>886.02817199999993</v>
      </c>
      <c r="AJ16" s="13">
        <v>0</v>
      </c>
      <c r="AK16" s="14">
        <v>0</v>
      </c>
      <c r="AL16" s="14">
        <v>0</v>
      </c>
      <c r="AM16" s="13">
        <v>0</v>
      </c>
      <c r="AN16" s="14">
        <v>0</v>
      </c>
      <c r="AO16" s="14">
        <v>0</v>
      </c>
      <c r="AP16" s="13">
        <v>0</v>
      </c>
      <c r="AQ16" s="14">
        <v>0</v>
      </c>
      <c r="AR16" s="14">
        <v>0</v>
      </c>
      <c r="AS16" s="13">
        <f t="shared" si="11"/>
        <v>0</v>
      </c>
      <c r="AT16" s="14">
        <f t="shared" si="12"/>
        <v>0</v>
      </c>
      <c r="AU16" s="14">
        <f t="shared" si="13"/>
        <v>0</v>
      </c>
      <c r="AV16" s="13">
        <f t="shared" si="14"/>
        <v>60</v>
      </c>
      <c r="AW16" s="14">
        <f t="shared" si="1"/>
        <v>726.25260000000003</v>
      </c>
      <c r="AX16" s="14">
        <f t="shared" si="1"/>
        <v>886.02817199999993</v>
      </c>
      <c r="AY16" s="13">
        <v>0</v>
      </c>
      <c r="AZ16" s="14">
        <v>0</v>
      </c>
      <c r="BA16" s="14">
        <v>0</v>
      </c>
      <c r="BB16" s="13">
        <v>0</v>
      </c>
      <c r="BC16" s="14">
        <v>0</v>
      </c>
      <c r="BD16" s="14">
        <v>0</v>
      </c>
      <c r="BE16" s="13">
        <v>0</v>
      </c>
      <c r="BF16" s="14">
        <v>0</v>
      </c>
      <c r="BG16" s="14">
        <v>0</v>
      </c>
      <c r="BH16" s="13">
        <f t="shared" si="15"/>
        <v>0</v>
      </c>
      <c r="BI16" s="14">
        <f t="shared" si="16"/>
        <v>0</v>
      </c>
      <c r="BJ16" s="14">
        <f t="shared" si="17"/>
        <v>0</v>
      </c>
      <c r="BK16" s="13">
        <f t="shared" si="18"/>
        <v>0</v>
      </c>
      <c r="BL16" s="14">
        <f t="shared" si="2"/>
        <v>0</v>
      </c>
      <c r="BM16" s="14">
        <f t="shared" si="2"/>
        <v>0</v>
      </c>
      <c r="BN16" s="13">
        <f t="shared" si="19"/>
        <v>60</v>
      </c>
      <c r="BO16" s="14">
        <f t="shared" si="3"/>
        <v>726.25260000000003</v>
      </c>
      <c r="BP16" s="14">
        <f t="shared" si="3"/>
        <v>886.02817199999993</v>
      </c>
      <c r="BQ16" s="15"/>
    </row>
    <row r="17" spans="3:69" ht="31.5" x14ac:dyDescent="0.25">
      <c r="C17" s="8"/>
      <c r="D17" s="16" t="s">
        <v>21</v>
      </c>
      <c r="E17" s="19"/>
      <c r="F17" s="22"/>
      <c r="G17" s="21" t="s">
        <v>48</v>
      </c>
      <c r="H17" s="7" t="s">
        <v>41</v>
      </c>
      <c r="I17" s="13">
        <v>0</v>
      </c>
      <c r="J17" s="14">
        <v>0</v>
      </c>
      <c r="K17" s="14">
        <v>0</v>
      </c>
      <c r="L17" s="13">
        <v>0</v>
      </c>
      <c r="M17" s="14">
        <v>0</v>
      </c>
      <c r="N17" s="14">
        <v>0</v>
      </c>
      <c r="O17" s="13">
        <v>0</v>
      </c>
      <c r="P17" s="14">
        <v>0</v>
      </c>
      <c r="Q17" s="14">
        <v>0</v>
      </c>
      <c r="R17" s="13">
        <f t="shared" si="4"/>
        <v>0</v>
      </c>
      <c r="S17" s="14">
        <f t="shared" si="5"/>
        <v>0</v>
      </c>
      <c r="T17" s="14">
        <f t="shared" si="6"/>
        <v>0</v>
      </c>
      <c r="U17" s="13">
        <v>0</v>
      </c>
      <c r="V17" s="14">
        <v>0</v>
      </c>
      <c r="W17" s="14">
        <v>0</v>
      </c>
      <c r="X17" s="13">
        <v>0</v>
      </c>
      <c r="Y17" s="14">
        <v>0</v>
      </c>
      <c r="Z17" s="14">
        <v>0</v>
      </c>
      <c r="AA17" s="13">
        <v>0</v>
      </c>
      <c r="AB17" s="14">
        <v>0</v>
      </c>
      <c r="AC17" s="14">
        <v>0</v>
      </c>
      <c r="AD17" s="13">
        <f t="shared" si="7"/>
        <v>0</v>
      </c>
      <c r="AE17" s="14">
        <f t="shared" si="8"/>
        <v>0</v>
      </c>
      <c r="AF17" s="14">
        <f t="shared" si="9"/>
        <v>0</v>
      </c>
      <c r="AG17" s="13">
        <f t="shared" si="10"/>
        <v>0</v>
      </c>
      <c r="AH17" s="14">
        <f t="shared" si="0"/>
        <v>0</v>
      </c>
      <c r="AI17" s="14">
        <f t="shared" si="0"/>
        <v>0</v>
      </c>
      <c r="AJ17" s="13">
        <v>0</v>
      </c>
      <c r="AK17" s="14">
        <v>0</v>
      </c>
      <c r="AL17" s="14">
        <v>0</v>
      </c>
      <c r="AM17" s="13">
        <v>0</v>
      </c>
      <c r="AN17" s="14">
        <v>0</v>
      </c>
      <c r="AO17" s="14">
        <v>0</v>
      </c>
      <c r="AP17" s="13">
        <v>0</v>
      </c>
      <c r="AQ17" s="14">
        <v>0</v>
      </c>
      <c r="AR17" s="14">
        <v>0</v>
      </c>
      <c r="AS17" s="13">
        <f t="shared" si="11"/>
        <v>0</v>
      </c>
      <c r="AT17" s="14">
        <f t="shared" si="12"/>
        <v>0</v>
      </c>
      <c r="AU17" s="14">
        <f t="shared" si="13"/>
        <v>0</v>
      </c>
      <c r="AV17" s="13">
        <f t="shared" si="14"/>
        <v>0</v>
      </c>
      <c r="AW17" s="14">
        <f t="shared" si="1"/>
        <v>0</v>
      </c>
      <c r="AX17" s="14">
        <f t="shared" si="1"/>
        <v>0</v>
      </c>
      <c r="AY17" s="13">
        <v>5</v>
      </c>
      <c r="AZ17" s="14">
        <v>346.37819999999999</v>
      </c>
      <c r="BA17" s="14">
        <v>422.58140399999996</v>
      </c>
      <c r="BB17" s="13">
        <v>0</v>
      </c>
      <c r="BC17" s="14">
        <v>0</v>
      </c>
      <c r="BD17" s="14">
        <v>0</v>
      </c>
      <c r="BE17" s="13">
        <v>0</v>
      </c>
      <c r="BF17" s="14">
        <v>0</v>
      </c>
      <c r="BG17" s="14">
        <v>0</v>
      </c>
      <c r="BH17" s="13">
        <f t="shared" si="15"/>
        <v>5</v>
      </c>
      <c r="BI17" s="14">
        <f t="shared" si="16"/>
        <v>346.37819999999999</v>
      </c>
      <c r="BJ17" s="14">
        <f t="shared" si="17"/>
        <v>422.58140399999996</v>
      </c>
      <c r="BK17" s="13">
        <f t="shared" si="18"/>
        <v>5</v>
      </c>
      <c r="BL17" s="14">
        <f t="shared" si="2"/>
        <v>346.37819999999999</v>
      </c>
      <c r="BM17" s="14">
        <f t="shared" si="2"/>
        <v>422.58140399999996</v>
      </c>
      <c r="BN17" s="13">
        <f t="shared" si="19"/>
        <v>5</v>
      </c>
      <c r="BO17" s="14">
        <f t="shared" si="3"/>
        <v>346.37819999999999</v>
      </c>
      <c r="BP17" s="14">
        <f t="shared" si="3"/>
        <v>422.58140399999996</v>
      </c>
      <c r="BQ17" s="15"/>
    </row>
    <row r="18" spans="3:69" ht="31.5" x14ac:dyDescent="0.25">
      <c r="C18" s="8"/>
      <c r="D18" s="16" t="s">
        <v>22</v>
      </c>
      <c r="E18" s="19"/>
      <c r="F18" s="22"/>
      <c r="G18" s="21" t="s">
        <v>49</v>
      </c>
      <c r="H18" s="7" t="s">
        <v>41</v>
      </c>
      <c r="I18" s="13">
        <v>0</v>
      </c>
      <c r="J18" s="14">
        <v>0</v>
      </c>
      <c r="K18" s="14">
        <v>0</v>
      </c>
      <c r="L18" s="13">
        <v>0</v>
      </c>
      <c r="M18" s="14">
        <v>0</v>
      </c>
      <c r="N18" s="14">
        <v>0</v>
      </c>
      <c r="O18" s="13">
        <v>0</v>
      </c>
      <c r="P18" s="14">
        <v>0</v>
      </c>
      <c r="Q18" s="14">
        <v>0</v>
      </c>
      <c r="R18" s="13">
        <f t="shared" si="4"/>
        <v>0</v>
      </c>
      <c r="S18" s="14">
        <f t="shared" si="5"/>
        <v>0</v>
      </c>
      <c r="T18" s="14">
        <f t="shared" si="6"/>
        <v>0</v>
      </c>
      <c r="U18" s="13">
        <v>0</v>
      </c>
      <c r="V18" s="14">
        <v>0</v>
      </c>
      <c r="W18" s="14">
        <v>0</v>
      </c>
      <c r="X18" s="13">
        <v>0</v>
      </c>
      <c r="Y18" s="14">
        <v>0</v>
      </c>
      <c r="Z18" s="14">
        <v>0</v>
      </c>
      <c r="AA18" s="13">
        <v>60</v>
      </c>
      <c r="AB18" s="14">
        <v>367.26179999999999</v>
      </c>
      <c r="AC18" s="14">
        <v>448.05939599999994</v>
      </c>
      <c r="AD18" s="13">
        <f t="shared" si="7"/>
        <v>60</v>
      </c>
      <c r="AE18" s="14">
        <f t="shared" si="8"/>
        <v>367.26179999999999</v>
      </c>
      <c r="AF18" s="14">
        <f t="shared" si="9"/>
        <v>448.05939599999994</v>
      </c>
      <c r="AG18" s="13">
        <f t="shared" si="10"/>
        <v>60</v>
      </c>
      <c r="AH18" s="14">
        <f t="shared" si="0"/>
        <v>367.26179999999999</v>
      </c>
      <c r="AI18" s="14">
        <f t="shared" si="0"/>
        <v>448.05939599999994</v>
      </c>
      <c r="AJ18" s="13">
        <v>0</v>
      </c>
      <c r="AK18" s="14">
        <v>0</v>
      </c>
      <c r="AL18" s="14">
        <v>0</v>
      </c>
      <c r="AM18" s="13">
        <v>0</v>
      </c>
      <c r="AN18" s="14">
        <v>0</v>
      </c>
      <c r="AO18" s="14">
        <v>0</v>
      </c>
      <c r="AP18" s="13">
        <v>0</v>
      </c>
      <c r="AQ18" s="14">
        <v>0</v>
      </c>
      <c r="AR18" s="14">
        <v>0</v>
      </c>
      <c r="AS18" s="13">
        <f t="shared" si="11"/>
        <v>0</v>
      </c>
      <c r="AT18" s="14">
        <f t="shared" si="12"/>
        <v>0</v>
      </c>
      <c r="AU18" s="14">
        <f t="shared" si="13"/>
        <v>0</v>
      </c>
      <c r="AV18" s="13">
        <f t="shared" si="14"/>
        <v>60</v>
      </c>
      <c r="AW18" s="14">
        <f t="shared" si="1"/>
        <v>367.26179999999999</v>
      </c>
      <c r="AX18" s="14">
        <f t="shared" si="1"/>
        <v>448.05939599999994</v>
      </c>
      <c r="AY18" s="13">
        <v>0</v>
      </c>
      <c r="AZ18" s="14">
        <v>0</v>
      </c>
      <c r="BA18" s="14">
        <v>0</v>
      </c>
      <c r="BB18" s="13">
        <v>0</v>
      </c>
      <c r="BC18" s="14">
        <v>0</v>
      </c>
      <c r="BD18" s="14">
        <v>0</v>
      </c>
      <c r="BE18" s="13">
        <v>0</v>
      </c>
      <c r="BF18" s="14">
        <v>0</v>
      </c>
      <c r="BG18" s="14">
        <v>0</v>
      </c>
      <c r="BH18" s="13">
        <f t="shared" si="15"/>
        <v>0</v>
      </c>
      <c r="BI18" s="14">
        <f t="shared" si="16"/>
        <v>0</v>
      </c>
      <c r="BJ18" s="14">
        <f t="shared" si="17"/>
        <v>0</v>
      </c>
      <c r="BK18" s="13">
        <f t="shared" si="18"/>
        <v>0</v>
      </c>
      <c r="BL18" s="14">
        <f t="shared" si="2"/>
        <v>0</v>
      </c>
      <c r="BM18" s="14">
        <f t="shared" si="2"/>
        <v>0</v>
      </c>
      <c r="BN18" s="13">
        <f t="shared" si="19"/>
        <v>60</v>
      </c>
      <c r="BO18" s="14">
        <f t="shared" si="3"/>
        <v>367.26179999999999</v>
      </c>
      <c r="BP18" s="14">
        <f t="shared" si="3"/>
        <v>448.05939599999994</v>
      </c>
      <c r="BQ18" s="15"/>
    </row>
    <row r="19" spans="3:69" ht="78.75" x14ac:dyDescent="0.25">
      <c r="C19" s="8" t="s">
        <v>11</v>
      </c>
      <c r="D19" s="16" t="s">
        <v>23</v>
      </c>
      <c r="E19" s="17" t="s">
        <v>24</v>
      </c>
      <c r="F19" s="10" t="s">
        <v>25</v>
      </c>
      <c r="G19" s="12"/>
      <c r="H19" s="18"/>
      <c r="I19" s="13" t="s">
        <v>10</v>
      </c>
      <c r="J19" s="14">
        <f>SUM(J20:J26)</f>
        <v>1923.7339999999999</v>
      </c>
      <c r="K19" s="14">
        <f>SUM(K20:K26)</f>
        <v>1923.7339999999999</v>
      </c>
      <c r="L19" s="13" t="s">
        <v>10</v>
      </c>
      <c r="M19" s="14">
        <f>SUM(M20:M26)</f>
        <v>82968.052192499992</v>
      </c>
      <c r="N19" s="14">
        <f>SUM(N20:N26)</f>
        <v>101221.02367485</v>
      </c>
      <c r="O19" s="13" t="s">
        <v>10</v>
      </c>
      <c r="P19" s="14">
        <f>SUM(P20:P26)</f>
        <v>59592.393697650004</v>
      </c>
      <c r="Q19" s="14">
        <f>SUM(Q20:Q26)</f>
        <v>72702.720311133002</v>
      </c>
      <c r="R19" s="13" t="s">
        <v>10</v>
      </c>
      <c r="S19" s="14">
        <f>SUMIFS(I19:Q19,I$8:Q$8,S$8)</f>
        <v>144484.17989015</v>
      </c>
      <c r="T19" s="14">
        <f>SUMIFS(I19:Q19,I$8:Q$8,T$8)</f>
        <v>175847.47798598302</v>
      </c>
      <c r="U19" s="13" t="s">
        <v>10</v>
      </c>
      <c r="V19" s="14">
        <f>SUM(V20:V26)</f>
        <v>68299.496139499999</v>
      </c>
      <c r="W19" s="14">
        <f>SUM(W20:W26)</f>
        <v>83325.385290190025</v>
      </c>
      <c r="X19" s="13" t="s">
        <v>10</v>
      </c>
      <c r="Y19" s="14">
        <f>SUM(Y20:Y26)</f>
        <v>28302.374267200001</v>
      </c>
      <c r="Z19" s="14">
        <f>SUM(Z20:Z26)</f>
        <v>34528.896605984002</v>
      </c>
      <c r="AA19" s="13" t="s">
        <v>10</v>
      </c>
      <c r="AB19" s="14">
        <f>SUM(AB20:AB26)</f>
        <v>0</v>
      </c>
      <c r="AC19" s="14">
        <f>SUM(AC20:AC26)</f>
        <v>0</v>
      </c>
      <c r="AD19" s="13" t="s">
        <v>10</v>
      </c>
      <c r="AE19" s="14">
        <f>SUMIFS(U19:AC19,U$8:AC$8,AE$8)</f>
        <v>96601.870406700007</v>
      </c>
      <c r="AF19" s="14">
        <f>SUMIFS(U19:AC19,U$8:AC$8,AF$8)</f>
        <v>117854.28189617403</v>
      </c>
      <c r="AG19" s="13" t="s">
        <v>10</v>
      </c>
      <c r="AH19" s="14">
        <f t="shared" ref="AH19:AI26" si="20">S19+AE19</f>
        <v>241086.05029685001</v>
      </c>
      <c r="AI19" s="14">
        <f t="shared" si="20"/>
        <v>293701.75988215703</v>
      </c>
      <c r="AJ19" s="13" t="s">
        <v>10</v>
      </c>
      <c r="AK19" s="14">
        <f>SUM(AK20:AK26)</f>
        <v>0</v>
      </c>
      <c r="AL19" s="14">
        <f>SUM(AL20:AL26)</f>
        <v>0</v>
      </c>
      <c r="AM19" s="13" t="s">
        <v>10</v>
      </c>
      <c r="AN19" s="14">
        <f>SUM(AN20:AN26)</f>
        <v>0</v>
      </c>
      <c r="AO19" s="14">
        <f>SUM(AO20:AO26)</f>
        <v>0</v>
      </c>
      <c r="AP19" s="13" t="s">
        <v>10</v>
      </c>
      <c r="AQ19" s="14">
        <f>SUM(AQ20:AQ26)</f>
        <v>0</v>
      </c>
      <c r="AR19" s="14">
        <f>SUM(AR20:AR26)</f>
        <v>0</v>
      </c>
      <c r="AS19" s="13" t="s">
        <v>10</v>
      </c>
      <c r="AT19" s="14">
        <f>SUMIFS(AJ19:AR19,AJ$8:AR$8,AT$8)</f>
        <v>0</v>
      </c>
      <c r="AU19" s="14">
        <f>SUMIFS(AJ19:AR19,AJ$8:AR$8,AU$8)</f>
        <v>0</v>
      </c>
      <c r="AV19" s="13" t="s">
        <v>10</v>
      </c>
      <c r="AW19" s="14">
        <f t="shared" ref="AW19:AX26" si="21">AH19+AT19</f>
        <v>241086.05029685001</v>
      </c>
      <c r="AX19" s="14">
        <f t="shared" si="21"/>
        <v>293701.75988215703</v>
      </c>
      <c r="AY19" s="13" t="s">
        <v>10</v>
      </c>
      <c r="AZ19" s="14">
        <f>SUM(AZ20:AZ26)</f>
        <v>0</v>
      </c>
      <c r="BA19" s="14">
        <f>SUM(BA20:BA26)</f>
        <v>0</v>
      </c>
      <c r="BB19" s="13" t="s">
        <v>10</v>
      </c>
      <c r="BC19" s="14">
        <f>SUM(BC20:BC26)</f>
        <v>0</v>
      </c>
      <c r="BD19" s="14">
        <f>SUM(BD20:BD26)</f>
        <v>0</v>
      </c>
      <c r="BE19" s="13" t="s">
        <v>10</v>
      </c>
      <c r="BF19" s="14">
        <f>SUM(BF20:BF26)</f>
        <v>0</v>
      </c>
      <c r="BG19" s="14">
        <f>SUM(BG20:BG26)</f>
        <v>0</v>
      </c>
      <c r="BH19" s="13" t="s">
        <v>10</v>
      </c>
      <c r="BI19" s="14">
        <f>SUMIFS(AY19:BG19,AY$8:BG$8,BI$8)</f>
        <v>0</v>
      </c>
      <c r="BJ19" s="14">
        <f>SUMIFS(AY19:BG19,AY$8:BG$8,BJ$8)</f>
        <v>0</v>
      </c>
      <c r="BK19" s="13" t="s">
        <v>10</v>
      </c>
      <c r="BL19" s="14">
        <f t="shared" ref="BL19:BM26" si="22">AT19+BI19</f>
        <v>0</v>
      </c>
      <c r="BM19" s="14">
        <f t="shared" si="22"/>
        <v>0</v>
      </c>
      <c r="BN19" s="13" t="s">
        <v>10</v>
      </c>
      <c r="BO19" s="14">
        <f t="shared" ref="BO19:BP26" si="23">AH19+BL19</f>
        <v>241086.05029685001</v>
      </c>
      <c r="BP19" s="14">
        <f t="shared" si="23"/>
        <v>293701.75988215703</v>
      </c>
      <c r="BQ19" s="15"/>
    </row>
    <row r="20" spans="3:69" ht="94.5" x14ac:dyDescent="0.25">
      <c r="C20" s="8"/>
      <c r="D20" s="16" t="s">
        <v>26</v>
      </c>
      <c r="E20" s="19"/>
      <c r="F20" s="20"/>
      <c r="G20" s="21" t="s">
        <v>50</v>
      </c>
      <c r="H20" s="7" t="s">
        <v>51</v>
      </c>
      <c r="I20" s="13">
        <v>0</v>
      </c>
      <c r="J20" s="14">
        <v>0</v>
      </c>
      <c r="K20" s="14">
        <v>0</v>
      </c>
      <c r="L20" s="13">
        <v>5000</v>
      </c>
      <c r="M20" s="14">
        <v>74794.857999999993</v>
      </c>
      <c r="N20" s="14">
        <v>91249.726760000005</v>
      </c>
      <c r="O20" s="13">
        <v>3772</v>
      </c>
      <c r="P20" s="14">
        <v>56425.240875200005</v>
      </c>
      <c r="Q20" s="14">
        <v>68838.793867743996</v>
      </c>
      <c r="R20" s="13">
        <f t="shared" ref="R20:R26" si="24">SUMIFS(I20:Q20,I$8:Q$8,R$8)</f>
        <v>8772</v>
      </c>
      <c r="S20" s="14">
        <f t="shared" ref="S20:S26" si="25">SUMIFS(I20:Q20,I$8:Q$8,S$8)</f>
        <v>131220.0988752</v>
      </c>
      <c r="T20" s="14">
        <f t="shared" ref="T20:T26" si="26">SUMIFS(I20:Q20,I$8:Q$8,T$8)</f>
        <v>160088.520627744</v>
      </c>
      <c r="U20" s="13">
        <v>4000</v>
      </c>
      <c r="V20" s="14">
        <v>59835.886400000003</v>
      </c>
      <c r="W20" s="14">
        <v>72999.78140800001</v>
      </c>
      <c r="X20" s="13">
        <v>1892</v>
      </c>
      <c r="Y20" s="14">
        <v>28302.374267200001</v>
      </c>
      <c r="Z20" s="14">
        <v>34528.896605984002</v>
      </c>
      <c r="AA20" s="13">
        <v>0</v>
      </c>
      <c r="AB20" s="14">
        <v>0</v>
      </c>
      <c r="AC20" s="14">
        <v>0</v>
      </c>
      <c r="AD20" s="13">
        <f t="shared" ref="AD20:AD26" si="27">SUMIFS(U20:AC20,U$8:AC$8,AD$8)</f>
        <v>5892</v>
      </c>
      <c r="AE20" s="14">
        <f t="shared" ref="AE20:AE26" si="28">SUMIFS(U20:AC20,U$8:AC$8,AE$8)</f>
        <v>88138.260667199997</v>
      </c>
      <c r="AF20" s="14">
        <f t="shared" ref="AF20:AF26" si="29">SUMIFS(U20:AC20,U$8:AC$8,AF$8)</f>
        <v>107528.67801398401</v>
      </c>
      <c r="AG20" s="13">
        <f t="shared" ref="AG20:AG26" si="30">R20+AD20</f>
        <v>14664</v>
      </c>
      <c r="AH20" s="14">
        <f t="shared" si="20"/>
        <v>219358.35954239999</v>
      </c>
      <c r="AI20" s="14">
        <f t="shared" si="20"/>
        <v>267617.19864172803</v>
      </c>
      <c r="AJ20" s="13">
        <v>0</v>
      </c>
      <c r="AK20" s="14">
        <v>0</v>
      </c>
      <c r="AL20" s="14">
        <v>0</v>
      </c>
      <c r="AM20" s="13">
        <v>0</v>
      </c>
      <c r="AN20" s="14">
        <v>0</v>
      </c>
      <c r="AO20" s="14">
        <v>0</v>
      </c>
      <c r="AP20" s="13">
        <v>0</v>
      </c>
      <c r="AQ20" s="14">
        <v>0</v>
      </c>
      <c r="AR20" s="14">
        <v>0</v>
      </c>
      <c r="AS20" s="13">
        <f t="shared" ref="AS20:AS26" si="31">SUMIFS(AJ20:AR20,AJ$8:AR$8,AS$8)</f>
        <v>0</v>
      </c>
      <c r="AT20" s="14">
        <f t="shared" ref="AT20:AT26" si="32">SUMIFS(AJ20:AR20,AJ$8:AR$8,AT$8)</f>
        <v>0</v>
      </c>
      <c r="AU20" s="14">
        <f t="shared" ref="AU20:AU26" si="33">SUMIFS(AJ20:AR20,AJ$8:AR$8,AU$8)</f>
        <v>0</v>
      </c>
      <c r="AV20" s="13">
        <f t="shared" ref="AV20:AV26" si="34">AG20+AS20</f>
        <v>14664</v>
      </c>
      <c r="AW20" s="14">
        <f t="shared" si="21"/>
        <v>219358.35954239999</v>
      </c>
      <c r="AX20" s="14">
        <f t="shared" si="21"/>
        <v>267617.19864172803</v>
      </c>
      <c r="AY20" s="13">
        <v>0</v>
      </c>
      <c r="AZ20" s="14">
        <v>0</v>
      </c>
      <c r="BA20" s="14">
        <v>0</v>
      </c>
      <c r="BB20" s="13">
        <v>0</v>
      </c>
      <c r="BC20" s="14">
        <v>0</v>
      </c>
      <c r="BD20" s="14">
        <v>0</v>
      </c>
      <c r="BE20" s="13">
        <v>0</v>
      </c>
      <c r="BF20" s="14">
        <v>0</v>
      </c>
      <c r="BG20" s="14">
        <v>0</v>
      </c>
      <c r="BH20" s="13">
        <f t="shared" ref="BH20:BH26" si="35">SUMIFS(AY20:BG20,AY$8:BG$8,BH$8)</f>
        <v>0</v>
      </c>
      <c r="BI20" s="14">
        <f t="shared" ref="BI20:BI26" si="36">SUMIFS(AY20:BG20,AY$8:BG$8,BI$8)</f>
        <v>0</v>
      </c>
      <c r="BJ20" s="14">
        <f t="shared" ref="BJ20:BJ26" si="37">SUMIFS(AY20:BG20,AY$8:BG$8,BJ$8)</f>
        <v>0</v>
      </c>
      <c r="BK20" s="13">
        <f t="shared" ref="BK20:BK26" si="38">AS20+BH20</f>
        <v>0</v>
      </c>
      <c r="BL20" s="14">
        <f t="shared" si="22"/>
        <v>0</v>
      </c>
      <c r="BM20" s="14">
        <f t="shared" si="22"/>
        <v>0</v>
      </c>
      <c r="BN20" s="13">
        <f t="shared" ref="BN20:BN26" si="39">AG20+BK20</f>
        <v>14664</v>
      </c>
      <c r="BO20" s="14">
        <f t="shared" si="23"/>
        <v>219358.35954239999</v>
      </c>
      <c r="BP20" s="14">
        <f t="shared" si="23"/>
        <v>267617.19864172803</v>
      </c>
      <c r="BQ20" s="21"/>
    </row>
    <row r="21" spans="3:69" ht="94.5" x14ac:dyDescent="0.25">
      <c r="C21" s="8"/>
      <c r="D21" s="16" t="s">
        <v>27</v>
      </c>
      <c r="E21" s="19"/>
      <c r="F21" s="22"/>
      <c r="G21" s="21" t="s">
        <v>52</v>
      </c>
      <c r="H21" s="7" t="s">
        <v>51</v>
      </c>
      <c r="I21" s="13">
        <v>0</v>
      </c>
      <c r="J21" s="14">
        <v>0</v>
      </c>
      <c r="K21" s="14">
        <v>0</v>
      </c>
      <c r="L21" s="13">
        <v>100</v>
      </c>
      <c r="M21" s="14">
        <v>2232.9317649999998</v>
      </c>
      <c r="N21" s="14">
        <v>2724.1767532999993</v>
      </c>
      <c r="O21" s="13">
        <v>56</v>
      </c>
      <c r="P21" s="14">
        <v>1250.4417884</v>
      </c>
      <c r="Q21" s="14">
        <v>1525.5389818479998</v>
      </c>
      <c r="R21" s="13">
        <f t="shared" si="24"/>
        <v>156</v>
      </c>
      <c r="S21" s="14">
        <f t="shared" si="25"/>
        <v>3483.3735533999998</v>
      </c>
      <c r="T21" s="14">
        <f t="shared" si="26"/>
        <v>4249.7157351479991</v>
      </c>
      <c r="U21" s="13">
        <v>130</v>
      </c>
      <c r="V21" s="14">
        <v>2902.8112944999998</v>
      </c>
      <c r="W21" s="14">
        <v>3541.4297792899997</v>
      </c>
      <c r="X21" s="13">
        <v>0</v>
      </c>
      <c r="Y21" s="14">
        <v>0</v>
      </c>
      <c r="Z21" s="14">
        <v>0</v>
      </c>
      <c r="AA21" s="13">
        <v>0</v>
      </c>
      <c r="AB21" s="14">
        <v>0</v>
      </c>
      <c r="AC21" s="14">
        <v>0</v>
      </c>
      <c r="AD21" s="13">
        <f t="shared" si="27"/>
        <v>130</v>
      </c>
      <c r="AE21" s="14">
        <f t="shared" si="28"/>
        <v>2902.8112944999998</v>
      </c>
      <c r="AF21" s="14">
        <f t="shared" si="29"/>
        <v>3541.4297792899997</v>
      </c>
      <c r="AG21" s="13">
        <f t="shared" si="30"/>
        <v>286</v>
      </c>
      <c r="AH21" s="14">
        <f t="shared" si="20"/>
        <v>6386.1848479</v>
      </c>
      <c r="AI21" s="14">
        <f t="shared" si="20"/>
        <v>7791.1455144379988</v>
      </c>
      <c r="AJ21" s="13">
        <v>0</v>
      </c>
      <c r="AK21" s="14">
        <v>0</v>
      </c>
      <c r="AL21" s="14">
        <v>0</v>
      </c>
      <c r="AM21" s="13">
        <v>0</v>
      </c>
      <c r="AN21" s="14">
        <v>0</v>
      </c>
      <c r="AO21" s="14">
        <v>0</v>
      </c>
      <c r="AP21" s="13">
        <v>0</v>
      </c>
      <c r="AQ21" s="14">
        <v>0</v>
      </c>
      <c r="AR21" s="14">
        <v>0</v>
      </c>
      <c r="AS21" s="13">
        <f t="shared" si="31"/>
        <v>0</v>
      </c>
      <c r="AT21" s="14">
        <f t="shared" si="32"/>
        <v>0</v>
      </c>
      <c r="AU21" s="14">
        <f t="shared" si="33"/>
        <v>0</v>
      </c>
      <c r="AV21" s="13">
        <f t="shared" si="34"/>
        <v>286</v>
      </c>
      <c r="AW21" s="14">
        <f t="shared" si="21"/>
        <v>6386.1848479</v>
      </c>
      <c r="AX21" s="14">
        <f t="shared" si="21"/>
        <v>7791.1455144379988</v>
      </c>
      <c r="AY21" s="13">
        <v>0</v>
      </c>
      <c r="AZ21" s="14">
        <v>0</v>
      </c>
      <c r="BA21" s="14">
        <v>0</v>
      </c>
      <c r="BB21" s="13">
        <v>0</v>
      </c>
      <c r="BC21" s="14">
        <v>0</v>
      </c>
      <c r="BD21" s="14">
        <v>0</v>
      </c>
      <c r="BE21" s="13">
        <v>0</v>
      </c>
      <c r="BF21" s="14">
        <v>0</v>
      </c>
      <c r="BG21" s="14">
        <v>0</v>
      </c>
      <c r="BH21" s="13">
        <f t="shared" si="35"/>
        <v>0</v>
      </c>
      <c r="BI21" s="14">
        <f t="shared" si="36"/>
        <v>0</v>
      </c>
      <c r="BJ21" s="14">
        <f t="shared" si="37"/>
        <v>0</v>
      </c>
      <c r="BK21" s="13">
        <f t="shared" si="38"/>
        <v>0</v>
      </c>
      <c r="BL21" s="14">
        <f t="shared" si="22"/>
        <v>0</v>
      </c>
      <c r="BM21" s="14">
        <f t="shared" si="22"/>
        <v>0</v>
      </c>
      <c r="BN21" s="13">
        <f t="shared" si="39"/>
        <v>286</v>
      </c>
      <c r="BO21" s="14">
        <f t="shared" si="23"/>
        <v>6386.1848479</v>
      </c>
      <c r="BP21" s="14">
        <f t="shared" si="23"/>
        <v>7791.1455144379988</v>
      </c>
      <c r="BQ21" s="21"/>
    </row>
    <row r="22" spans="3:69" ht="94.5" x14ac:dyDescent="0.25">
      <c r="C22" s="8"/>
      <c r="D22" s="16" t="s">
        <v>28</v>
      </c>
      <c r="E22" s="19"/>
      <c r="F22" s="22"/>
      <c r="G22" s="21" t="s">
        <v>53</v>
      </c>
      <c r="H22" s="7" t="s">
        <v>51</v>
      </c>
      <c r="I22" s="13">
        <v>0</v>
      </c>
      <c r="J22" s="14">
        <v>0</v>
      </c>
      <c r="K22" s="14">
        <v>0</v>
      </c>
      <c r="L22" s="13">
        <v>150</v>
      </c>
      <c r="M22" s="14">
        <v>3762.2149274999997</v>
      </c>
      <c r="N22" s="14">
        <v>4589.9022115499993</v>
      </c>
      <c r="O22" s="13">
        <v>33</v>
      </c>
      <c r="P22" s="14">
        <v>827.6872840499999</v>
      </c>
      <c r="Q22" s="14">
        <v>1009.7784865409999</v>
      </c>
      <c r="R22" s="13">
        <f t="shared" si="24"/>
        <v>183</v>
      </c>
      <c r="S22" s="14">
        <f t="shared" si="25"/>
        <v>4589.9022115499993</v>
      </c>
      <c r="T22" s="14">
        <f t="shared" si="26"/>
        <v>5599.6806980909987</v>
      </c>
      <c r="U22" s="13">
        <v>200</v>
      </c>
      <c r="V22" s="14">
        <v>5016.2865699999993</v>
      </c>
      <c r="W22" s="14">
        <v>6119.8696153999999</v>
      </c>
      <c r="X22" s="13">
        <v>0</v>
      </c>
      <c r="Y22" s="14">
        <v>0</v>
      </c>
      <c r="Z22" s="14">
        <v>0</v>
      </c>
      <c r="AA22" s="13">
        <v>0</v>
      </c>
      <c r="AB22" s="14">
        <v>0</v>
      </c>
      <c r="AC22" s="14">
        <v>0</v>
      </c>
      <c r="AD22" s="13">
        <f t="shared" si="27"/>
        <v>200</v>
      </c>
      <c r="AE22" s="14">
        <f t="shared" si="28"/>
        <v>5016.2865699999993</v>
      </c>
      <c r="AF22" s="14">
        <f t="shared" si="29"/>
        <v>6119.8696153999999</v>
      </c>
      <c r="AG22" s="13">
        <f t="shared" si="30"/>
        <v>383</v>
      </c>
      <c r="AH22" s="14">
        <f t="shared" si="20"/>
        <v>9606.1887815499977</v>
      </c>
      <c r="AI22" s="14">
        <f t="shared" si="20"/>
        <v>11719.550313491</v>
      </c>
      <c r="AJ22" s="13">
        <v>0</v>
      </c>
      <c r="AK22" s="14">
        <v>0</v>
      </c>
      <c r="AL22" s="14">
        <v>0</v>
      </c>
      <c r="AM22" s="13">
        <v>0</v>
      </c>
      <c r="AN22" s="14">
        <v>0</v>
      </c>
      <c r="AO22" s="14">
        <v>0</v>
      </c>
      <c r="AP22" s="13">
        <v>0</v>
      </c>
      <c r="AQ22" s="14">
        <v>0</v>
      </c>
      <c r="AR22" s="14">
        <v>0</v>
      </c>
      <c r="AS22" s="13">
        <f t="shared" si="31"/>
        <v>0</v>
      </c>
      <c r="AT22" s="14">
        <f t="shared" si="32"/>
        <v>0</v>
      </c>
      <c r="AU22" s="14">
        <f t="shared" si="33"/>
        <v>0</v>
      </c>
      <c r="AV22" s="13">
        <f t="shared" si="34"/>
        <v>383</v>
      </c>
      <c r="AW22" s="14">
        <f t="shared" si="21"/>
        <v>9606.1887815499977</v>
      </c>
      <c r="AX22" s="14">
        <f t="shared" si="21"/>
        <v>11719.550313491</v>
      </c>
      <c r="AY22" s="13">
        <v>0</v>
      </c>
      <c r="AZ22" s="14">
        <v>0</v>
      </c>
      <c r="BA22" s="14">
        <v>0</v>
      </c>
      <c r="BB22" s="13">
        <v>0</v>
      </c>
      <c r="BC22" s="14">
        <v>0</v>
      </c>
      <c r="BD22" s="14">
        <v>0</v>
      </c>
      <c r="BE22" s="13">
        <v>0</v>
      </c>
      <c r="BF22" s="14">
        <v>0</v>
      </c>
      <c r="BG22" s="14">
        <v>0</v>
      </c>
      <c r="BH22" s="13">
        <f t="shared" si="35"/>
        <v>0</v>
      </c>
      <c r="BI22" s="14">
        <f t="shared" si="36"/>
        <v>0</v>
      </c>
      <c r="BJ22" s="14">
        <f t="shared" si="37"/>
        <v>0</v>
      </c>
      <c r="BK22" s="13">
        <f t="shared" si="38"/>
        <v>0</v>
      </c>
      <c r="BL22" s="14">
        <f t="shared" si="22"/>
        <v>0</v>
      </c>
      <c r="BM22" s="14">
        <f t="shared" si="22"/>
        <v>0</v>
      </c>
      <c r="BN22" s="13">
        <f t="shared" si="39"/>
        <v>383</v>
      </c>
      <c r="BO22" s="14">
        <f t="shared" si="23"/>
        <v>9606.1887815499977</v>
      </c>
      <c r="BP22" s="14">
        <f t="shared" si="23"/>
        <v>11719.550313491</v>
      </c>
      <c r="BQ22" s="21"/>
    </row>
    <row r="23" spans="3:69" ht="78.75" x14ac:dyDescent="0.25">
      <c r="C23" s="8"/>
      <c r="D23" s="16" t="s">
        <v>29</v>
      </c>
      <c r="E23" s="19"/>
      <c r="F23" s="22"/>
      <c r="G23" s="21" t="s">
        <v>54</v>
      </c>
      <c r="H23" s="7" t="s">
        <v>41</v>
      </c>
      <c r="I23" s="13">
        <v>0</v>
      </c>
      <c r="J23" s="14">
        <v>0</v>
      </c>
      <c r="K23" s="14">
        <v>0</v>
      </c>
      <c r="L23" s="13">
        <v>20</v>
      </c>
      <c r="M23" s="14">
        <v>2178.0475000000001</v>
      </c>
      <c r="N23" s="14">
        <v>2657.2179499999997</v>
      </c>
      <c r="O23" s="13">
        <v>10</v>
      </c>
      <c r="P23" s="14">
        <v>1089.0237500000001</v>
      </c>
      <c r="Q23" s="14">
        <v>1328.6089749999999</v>
      </c>
      <c r="R23" s="13">
        <f t="shared" si="24"/>
        <v>30</v>
      </c>
      <c r="S23" s="14">
        <f t="shared" si="25"/>
        <v>3267.07125</v>
      </c>
      <c r="T23" s="14">
        <f t="shared" si="26"/>
        <v>3985.8269249999994</v>
      </c>
      <c r="U23" s="13">
        <v>5</v>
      </c>
      <c r="V23" s="14">
        <v>544.51187500000003</v>
      </c>
      <c r="W23" s="14">
        <v>664.30448749999994</v>
      </c>
      <c r="X23" s="13">
        <v>0</v>
      </c>
      <c r="Y23" s="14">
        <v>0</v>
      </c>
      <c r="Z23" s="14">
        <v>0</v>
      </c>
      <c r="AA23" s="13">
        <v>0</v>
      </c>
      <c r="AB23" s="14">
        <v>0</v>
      </c>
      <c r="AC23" s="14">
        <v>0</v>
      </c>
      <c r="AD23" s="13">
        <f t="shared" si="27"/>
        <v>5</v>
      </c>
      <c r="AE23" s="14">
        <f t="shared" si="28"/>
        <v>544.51187500000003</v>
      </c>
      <c r="AF23" s="14">
        <f t="shared" si="29"/>
        <v>664.30448749999994</v>
      </c>
      <c r="AG23" s="13">
        <f t="shared" si="30"/>
        <v>35</v>
      </c>
      <c r="AH23" s="14">
        <f t="shared" si="20"/>
        <v>3811.5831250000001</v>
      </c>
      <c r="AI23" s="14">
        <f t="shared" si="20"/>
        <v>4650.131412499999</v>
      </c>
      <c r="AJ23" s="13">
        <v>0</v>
      </c>
      <c r="AK23" s="14">
        <v>0</v>
      </c>
      <c r="AL23" s="14">
        <v>0</v>
      </c>
      <c r="AM23" s="13">
        <v>0</v>
      </c>
      <c r="AN23" s="14">
        <v>0</v>
      </c>
      <c r="AO23" s="14">
        <v>0</v>
      </c>
      <c r="AP23" s="13">
        <v>0</v>
      </c>
      <c r="AQ23" s="14">
        <v>0</v>
      </c>
      <c r="AR23" s="14">
        <v>0</v>
      </c>
      <c r="AS23" s="13">
        <f t="shared" si="31"/>
        <v>0</v>
      </c>
      <c r="AT23" s="14">
        <f t="shared" si="32"/>
        <v>0</v>
      </c>
      <c r="AU23" s="14">
        <f t="shared" si="33"/>
        <v>0</v>
      </c>
      <c r="AV23" s="13">
        <f t="shared" si="34"/>
        <v>35</v>
      </c>
      <c r="AW23" s="14">
        <f t="shared" si="21"/>
        <v>3811.5831250000001</v>
      </c>
      <c r="AX23" s="14">
        <f t="shared" si="21"/>
        <v>4650.131412499999</v>
      </c>
      <c r="AY23" s="13">
        <v>0</v>
      </c>
      <c r="AZ23" s="14">
        <v>0</v>
      </c>
      <c r="BA23" s="14">
        <v>0</v>
      </c>
      <c r="BB23" s="13">
        <v>0</v>
      </c>
      <c r="BC23" s="14">
        <v>0</v>
      </c>
      <c r="BD23" s="14">
        <v>0</v>
      </c>
      <c r="BE23" s="13">
        <v>0</v>
      </c>
      <c r="BF23" s="14">
        <v>0</v>
      </c>
      <c r="BG23" s="14">
        <v>0</v>
      </c>
      <c r="BH23" s="13">
        <f t="shared" si="35"/>
        <v>0</v>
      </c>
      <c r="BI23" s="14">
        <f t="shared" si="36"/>
        <v>0</v>
      </c>
      <c r="BJ23" s="14">
        <f t="shared" si="37"/>
        <v>0</v>
      </c>
      <c r="BK23" s="13">
        <f t="shared" si="38"/>
        <v>0</v>
      </c>
      <c r="BL23" s="14">
        <f t="shared" si="22"/>
        <v>0</v>
      </c>
      <c r="BM23" s="14">
        <f t="shared" si="22"/>
        <v>0</v>
      </c>
      <c r="BN23" s="13">
        <f t="shared" si="39"/>
        <v>35</v>
      </c>
      <c r="BO23" s="14">
        <f t="shared" si="23"/>
        <v>3811.5831250000001</v>
      </c>
      <c r="BP23" s="14">
        <f t="shared" si="23"/>
        <v>4650.131412499999</v>
      </c>
      <c r="BQ23" s="21"/>
    </row>
    <row r="24" spans="3:69" ht="31.5" x14ac:dyDescent="0.25">
      <c r="C24" s="8"/>
      <c r="D24" s="16" t="s">
        <v>30</v>
      </c>
      <c r="E24" s="19"/>
      <c r="F24" s="22"/>
      <c r="G24" s="21" t="s">
        <v>55</v>
      </c>
      <c r="H24" s="7" t="s">
        <v>46</v>
      </c>
      <c r="I24" s="13">
        <v>1</v>
      </c>
      <c r="J24" s="14">
        <v>203.94</v>
      </c>
      <c r="K24" s="14">
        <v>203.94</v>
      </c>
      <c r="L24" s="13">
        <v>0</v>
      </c>
      <c r="M24" s="14">
        <v>0</v>
      </c>
      <c r="N24" s="14">
        <v>0</v>
      </c>
      <c r="O24" s="13">
        <v>0</v>
      </c>
      <c r="P24" s="14">
        <v>0</v>
      </c>
      <c r="Q24" s="14">
        <v>0</v>
      </c>
      <c r="R24" s="13">
        <f t="shared" si="24"/>
        <v>1</v>
      </c>
      <c r="S24" s="14">
        <f t="shared" si="25"/>
        <v>203.94</v>
      </c>
      <c r="T24" s="14">
        <f t="shared" si="26"/>
        <v>203.94</v>
      </c>
      <c r="U24" s="13">
        <v>0</v>
      </c>
      <c r="V24" s="14">
        <v>0</v>
      </c>
      <c r="W24" s="14">
        <v>0</v>
      </c>
      <c r="X24" s="13">
        <v>0</v>
      </c>
      <c r="Y24" s="14">
        <v>0</v>
      </c>
      <c r="Z24" s="14">
        <v>0</v>
      </c>
      <c r="AA24" s="13">
        <v>0</v>
      </c>
      <c r="AB24" s="14">
        <v>0</v>
      </c>
      <c r="AC24" s="14">
        <v>0</v>
      </c>
      <c r="AD24" s="13">
        <f t="shared" si="27"/>
        <v>0</v>
      </c>
      <c r="AE24" s="14">
        <f t="shared" si="28"/>
        <v>0</v>
      </c>
      <c r="AF24" s="14">
        <f t="shared" si="29"/>
        <v>0</v>
      </c>
      <c r="AG24" s="13">
        <f t="shared" si="30"/>
        <v>1</v>
      </c>
      <c r="AH24" s="14">
        <f t="shared" si="20"/>
        <v>203.94</v>
      </c>
      <c r="AI24" s="14">
        <f t="shared" si="20"/>
        <v>203.94</v>
      </c>
      <c r="AJ24" s="13">
        <v>0</v>
      </c>
      <c r="AK24" s="14">
        <v>0</v>
      </c>
      <c r="AL24" s="14">
        <v>0</v>
      </c>
      <c r="AM24" s="13">
        <v>0</v>
      </c>
      <c r="AN24" s="14">
        <v>0</v>
      </c>
      <c r="AO24" s="14">
        <v>0</v>
      </c>
      <c r="AP24" s="13">
        <v>0</v>
      </c>
      <c r="AQ24" s="14">
        <v>0</v>
      </c>
      <c r="AR24" s="14">
        <v>0</v>
      </c>
      <c r="AS24" s="13">
        <f t="shared" si="31"/>
        <v>0</v>
      </c>
      <c r="AT24" s="14">
        <f t="shared" si="32"/>
        <v>0</v>
      </c>
      <c r="AU24" s="14">
        <f t="shared" si="33"/>
        <v>0</v>
      </c>
      <c r="AV24" s="13">
        <f t="shared" si="34"/>
        <v>1</v>
      </c>
      <c r="AW24" s="14">
        <f t="shared" si="21"/>
        <v>203.94</v>
      </c>
      <c r="AX24" s="14">
        <f t="shared" si="21"/>
        <v>203.94</v>
      </c>
      <c r="AY24" s="13">
        <v>0</v>
      </c>
      <c r="AZ24" s="14">
        <v>0</v>
      </c>
      <c r="BA24" s="14">
        <v>0</v>
      </c>
      <c r="BB24" s="13">
        <v>0</v>
      </c>
      <c r="BC24" s="14">
        <v>0</v>
      </c>
      <c r="BD24" s="14">
        <v>0</v>
      </c>
      <c r="BE24" s="13">
        <v>0</v>
      </c>
      <c r="BF24" s="14">
        <v>0</v>
      </c>
      <c r="BG24" s="14">
        <v>0</v>
      </c>
      <c r="BH24" s="13">
        <f t="shared" si="35"/>
        <v>0</v>
      </c>
      <c r="BI24" s="14">
        <f t="shared" si="36"/>
        <v>0</v>
      </c>
      <c r="BJ24" s="14">
        <f t="shared" si="37"/>
        <v>0</v>
      </c>
      <c r="BK24" s="13">
        <f t="shared" si="38"/>
        <v>0</v>
      </c>
      <c r="BL24" s="14">
        <f t="shared" si="22"/>
        <v>0</v>
      </c>
      <c r="BM24" s="14">
        <f t="shared" si="22"/>
        <v>0</v>
      </c>
      <c r="BN24" s="13">
        <f t="shared" si="39"/>
        <v>1</v>
      </c>
      <c r="BO24" s="14">
        <f t="shared" si="23"/>
        <v>203.94</v>
      </c>
      <c r="BP24" s="14">
        <f t="shared" si="23"/>
        <v>203.94</v>
      </c>
      <c r="BQ24" s="21"/>
    </row>
    <row r="25" spans="3:69" ht="63" x14ac:dyDescent="0.25">
      <c r="C25" s="8"/>
      <c r="D25" s="16" t="s">
        <v>31</v>
      </c>
      <c r="E25" s="19"/>
      <c r="F25" s="22"/>
      <c r="G25" s="21" t="s">
        <v>56</v>
      </c>
      <c r="H25" s="7" t="s">
        <v>41</v>
      </c>
      <c r="I25" s="13">
        <v>50000</v>
      </c>
      <c r="J25" s="14">
        <v>1359.5</v>
      </c>
      <c r="K25" s="14">
        <v>1359.5</v>
      </c>
      <c r="L25" s="13">
        <v>0</v>
      </c>
      <c r="M25" s="14">
        <v>0</v>
      </c>
      <c r="N25" s="14">
        <v>0</v>
      </c>
      <c r="O25" s="13">
        <v>0</v>
      </c>
      <c r="P25" s="14">
        <v>0</v>
      </c>
      <c r="Q25" s="14">
        <v>0</v>
      </c>
      <c r="R25" s="13">
        <f t="shared" si="24"/>
        <v>50000</v>
      </c>
      <c r="S25" s="14">
        <f t="shared" si="25"/>
        <v>1359.5</v>
      </c>
      <c r="T25" s="14">
        <f t="shared" si="26"/>
        <v>1359.5</v>
      </c>
      <c r="U25" s="13">
        <v>0</v>
      </c>
      <c r="V25" s="14">
        <v>0</v>
      </c>
      <c r="W25" s="14">
        <v>0</v>
      </c>
      <c r="X25" s="13">
        <v>0</v>
      </c>
      <c r="Y25" s="14">
        <v>0</v>
      </c>
      <c r="Z25" s="14">
        <v>0</v>
      </c>
      <c r="AA25" s="13">
        <v>0</v>
      </c>
      <c r="AB25" s="14">
        <v>0</v>
      </c>
      <c r="AC25" s="14">
        <v>0</v>
      </c>
      <c r="AD25" s="13">
        <f t="shared" si="27"/>
        <v>0</v>
      </c>
      <c r="AE25" s="14">
        <f t="shared" si="28"/>
        <v>0</v>
      </c>
      <c r="AF25" s="14">
        <f t="shared" si="29"/>
        <v>0</v>
      </c>
      <c r="AG25" s="13">
        <f t="shared" si="30"/>
        <v>50000</v>
      </c>
      <c r="AH25" s="14">
        <f t="shared" si="20"/>
        <v>1359.5</v>
      </c>
      <c r="AI25" s="14">
        <f t="shared" si="20"/>
        <v>1359.5</v>
      </c>
      <c r="AJ25" s="13">
        <v>0</v>
      </c>
      <c r="AK25" s="14">
        <v>0</v>
      </c>
      <c r="AL25" s="14">
        <v>0</v>
      </c>
      <c r="AM25" s="13">
        <v>0</v>
      </c>
      <c r="AN25" s="14">
        <v>0</v>
      </c>
      <c r="AO25" s="14">
        <v>0</v>
      </c>
      <c r="AP25" s="13">
        <v>0</v>
      </c>
      <c r="AQ25" s="14">
        <v>0</v>
      </c>
      <c r="AR25" s="14">
        <v>0</v>
      </c>
      <c r="AS25" s="13">
        <f t="shared" si="31"/>
        <v>0</v>
      </c>
      <c r="AT25" s="14">
        <f t="shared" si="32"/>
        <v>0</v>
      </c>
      <c r="AU25" s="14">
        <f t="shared" si="33"/>
        <v>0</v>
      </c>
      <c r="AV25" s="13">
        <f t="shared" si="34"/>
        <v>50000</v>
      </c>
      <c r="AW25" s="14">
        <f t="shared" si="21"/>
        <v>1359.5</v>
      </c>
      <c r="AX25" s="14">
        <f t="shared" si="21"/>
        <v>1359.5</v>
      </c>
      <c r="AY25" s="13">
        <v>0</v>
      </c>
      <c r="AZ25" s="14">
        <v>0</v>
      </c>
      <c r="BA25" s="14">
        <v>0</v>
      </c>
      <c r="BB25" s="13">
        <v>0</v>
      </c>
      <c r="BC25" s="14">
        <v>0</v>
      </c>
      <c r="BD25" s="14">
        <v>0</v>
      </c>
      <c r="BE25" s="13">
        <v>0</v>
      </c>
      <c r="BF25" s="14">
        <v>0</v>
      </c>
      <c r="BG25" s="14">
        <v>0</v>
      </c>
      <c r="BH25" s="13">
        <f t="shared" si="35"/>
        <v>0</v>
      </c>
      <c r="BI25" s="14">
        <f t="shared" si="36"/>
        <v>0</v>
      </c>
      <c r="BJ25" s="14">
        <f t="shared" si="37"/>
        <v>0</v>
      </c>
      <c r="BK25" s="13">
        <f t="shared" si="38"/>
        <v>0</v>
      </c>
      <c r="BL25" s="14">
        <f t="shared" si="22"/>
        <v>0</v>
      </c>
      <c r="BM25" s="14">
        <f t="shared" si="22"/>
        <v>0</v>
      </c>
      <c r="BN25" s="13">
        <f t="shared" si="39"/>
        <v>50000</v>
      </c>
      <c r="BO25" s="14">
        <f t="shared" si="23"/>
        <v>1359.5</v>
      </c>
      <c r="BP25" s="14">
        <f t="shared" si="23"/>
        <v>1359.5</v>
      </c>
      <c r="BQ25" s="21"/>
    </row>
    <row r="26" spans="3:69" ht="63" x14ac:dyDescent="0.25">
      <c r="C26" s="8"/>
      <c r="D26" s="16" t="s">
        <v>32</v>
      </c>
      <c r="E26" s="19"/>
      <c r="F26" s="22"/>
      <c r="G26" s="21" t="s">
        <v>57</v>
      </c>
      <c r="H26" s="7" t="s">
        <v>46</v>
      </c>
      <c r="I26" s="13">
        <v>1</v>
      </c>
      <c r="J26" s="14">
        <v>360.29399999999998</v>
      </c>
      <c r="K26" s="14">
        <v>360.29399999999998</v>
      </c>
      <c r="L26" s="13">
        <v>0</v>
      </c>
      <c r="M26" s="14">
        <v>0</v>
      </c>
      <c r="N26" s="14">
        <v>0</v>
      </c>
      <c r="O26" s="13">
        <v>0</v>
      </c>
      <c r="P26" s="14">
        <v>0</v>
      </c>
      <c r="Q26" s="14">
        <v>0</v>
      </c>
      <c r="R26" s="13">
        <f t="shared" si="24"/>
        <v>1</v>
      </c>
      <c r="S26" s="14">
        <f t="shared" si="25"/>
        <v>360.29399999999998</v>
      </c>
      <c r="T26" s="14">
        <f t="shared" si="26"/>
        <v>360.29399999999998</v>
      </c>
      <c r="U26" s="13">
        <v>0</v>
      </c>
      <c r="V26" s="14">
        <v>0</v>
      </c>
      <c r="W26" s="14">
        <v>0</v>
      </c>
      <c r="X26" s="13">
        <v>0</v>
      </c>
      <c r="Y26" s="14">
        <v>0</v>
      </c>
      <c r="Z26" s="14">
        <v>0</v>
      </c>
      <c r="AA26" s="13">
        <v>0</v>
      </c>
      <c r="AB26" s="14">
        <v>0</v>
      </c>
      <c r="AC26" s="14">
        <v>0</v>
      </c>
      <c r="AD26" s="13">
        <f t="shared" si="27"/>
        <v>0</v>
      </c>
      <c r="AE26" s="14">
        <f t="shared" si="28"/>
        <v>0</v>
      </c>
      <c r="AF26" s="14">
        <f t="shared" si="29"/>
        <v>0</v>
      </c>
      <c r="AG26" s="13">
        <f t="shared" si="30"/>
        <v>1</v>
      </c>
      <c r="AH26" s="14">
        <f t="shared" si="20"/>
        <v>360.29399999999998</v>
      </c>
      <c r="AI26" s="14">
        <f t="shared" si="20"/>
        <v>360.29399999999998</v>
      </c>
      <c r="AJ26" s="13">
        <v>0</v>
      </c>
      <c r="AK26" s="14">
        <v>0</v>
      </c>
      <c r="AL26" s="14">
        <v>0</v>
      </c>
      <c r="AM26" s="13">
        <v>0</v>
      </c>
      <c r="AN26" s="14">
        <v>0</v>
      </c>
      <c r="AO26" s="14">
        <v>0</v>
      </c>
      <c r="AP26" s="13">
        <v>0</v>
      </c>
      <c r="AQ26" s="14">
        <v>0</v>
      </c>
      <c r="AR26" s="14">
        <v>0</v>
      </c>
      <c r="AS26" s="13">
        <f t="shared" si="31"/>
        <v>0</v>
      </c>
      <c r="AT26" s="14">
        <f t="shared" si="32"/>
        <v>0</v>
      </c>
      <c r="AU26" s="14">
        <f t="shared" si="33"/>
        <v>0</v>
      </c>
      <c r="AV26" s="13">
        <f t="shared" si="34"/>
        <v>1</v>
      </c>
      <c r="AW26" s="14">
        <f t="shared" si="21"/>
        <v>360.29399999999998</v>
      </c>
      <c r="AX26" s="14">
        <f t="shared" si="21"/>
        <v>360.29399999999998</v>
      </c>
      <c r="AY26" s="13">
        <v>0</v>
      </c>
      <c r="AZ26" s="14">
        <v>0</v>
      </c>
      <c r="BA26" s="14">
        <v>0</v>
      </c>
      <c r="BB26" s="13">
        <v>0</v>
      </c>
      <c r="BC26" s="14">
        <v>0</v>
      </c>
      <c r="BD26" s="14">
        <v>0</v>
      </c>
      <c r="BE26" s="13">
        <v>0</v>
      </c>
      <c r="BF26" s="14">
        <v>0</v>
      </c>
      <c r="BG26" s="14">
        <v>0</v>
      </c>
      <c r="BH26" s="13">
        <f t="shared" si="35"/>
        <v>0</v>
      </c>
      <c r="BI26" s="14">
        <f t="shared" si="36"/>
        <v>0</v>
      </c>
      <c r="BJ26" s="14">
        <f t="shared" si="37"/>
        <v>0</v>
      </c>
      <c r="BK26" s="13">
        <f t="shared" si="38"/>
        <v>0</v>
      </c>
      <c r="BL26" s="14">
        <f t="shared" si="22"/>
        <v>0</v>
      </c>
      <c r="BM26" s="14">
        <f t="shared" si="22"/>
        <v>0</v>
      </c>
      <c r="BN26" s="13">
        <f t="shared" si="39"/>
        <v>1</v>
      </c>
      <c r="BO26" s="14">
        <f t="shared" si="23"/>
        <v>360.29399999999998</v>
      </c>
      <c r="BP26" s="14">
        <f t="shared" si="23"/>
        <v>360.29399999999998</v>
      </c>
      <c r="BQ26" s="21"/>
    </row>
    <row r="27" spans="3:69" ht="94.5" x14ac:dyDescent="0.25">
      <c r="C27" s="8" t="s">
        <v>11</v>
      </c>
      <c r="D27" s="16" t="s">
        <v>33</v>
      </c>
      <c r="E27" s="17" t="s">
        <v>34</v>
      </c>
      <c r="F27" s="10" t="s">
        <v>35</v>
      </c>
      <c r="G27" s="12"/>
      <c r="H27" s="18"/>
      <c r="I27" s="13" t="s">
        <v>10</v>
      </c>
      <c r="J27" s="14">
        <f>SUM(J28:J31)</f>
        <v>0</v>
      </c>
      <c r="K27" s="14">
        <f>SUM(K28:K31)</f>
        <v>0</v>
      </c>
      <c r="L27" s="13" t="s">
        <v>10</v>
      </c>
      <c r="M27" s="14">
        <f>SUM(M28:M31)</f>
        <v>388.69453999999996</v>
      </c>
      <c r="N27" s="14">
        <f>SUM(N28:N31)</f>
        <v>388.69453999999996</v>
      </c>
      <c r="O27" s="13" t="s">
        <v>10</v>
      </c>
      <c r="P27" s="14">
        <f>SUM(P28:P31)</f>
        <v>0</v>
      </c>
      <c r="Q27" s="14">
        <f>SUM(Q28:Q31)</f>
        <v>0</v>
      </c>
      <c r="R27" s="13" t="s">
        <v>10</v>
      </c>
      <c r="S27" s="14">
        <f>SUMIFS(I27:Q27,I$8:Q$8,S$8)</f>
        <v>388.69453999999996</v>
      </c>
      <c r="T27" s="14">
        <f>SUMIFS(I27:Q27,I$8:Q$8,T$8)</f>
        <v>388.69453999999996</v>
      </c>
      <c r="U27" s="13" t="s">
        <v>10</v>
      </c>
      <c r="V27" s="14">
        <f>SUM(V28:V31)</f>
        <v>0</v>
      </c>
      <c r="W27" s="14">
        <f>SUM(W28:W31)</f>
        <v>0</v>
      </c>
      <c r="X27" s="13" t="s">
        <v>10</v>
      </c>
      <c r="Y27" s="14">
        <f>SUM(Y28:Y31)</f>
        <v>0</v>
      </c>
      <c r="Z27" s="14">
        <f>SUM(Z28:Z31)</f>
        <v>0</v>
      </c>
      <c r="AA27" s="13" t="s">
        <v>10</v>
      </c>
      <c r="AB27" s="14">
        <f>SUM(AB28:AB31)</f>
        <v>0</v>
      </c>
      <c r="AC27" s="14">
        <f>SUM(AC28:AC31)</f>
        <v>0</v>
      </c>
      <c r="AD27" s="13" t="s">
        <v>10</v>
      </c>
      <c r="AE27" s="14">
        <f>SUMIFS(U27:AC27,U$8:AC$8,AE$8)</f>
        <v>0</v>
      </c>
      <c r="AF27" s="14">
        <f>SUMIFS(U27:AC27,U$8:AC$8,AF$8)</f>
        <v>0</v>
      </c>
      <c r="AG27" s="13" t="s">
        <v>10</v>
      </c>
      <c r="AH27" s="14">
        <f t="shared" ref="AH27:AI31" si="40">S27+AE27</f>
        <v>388.69453999999996</v>
      </c>
      <c r="AI27" s="14">
        <f t="shared" si="40"/>
        <v>388.69453999999996</v>
      </c>
      <c r="AJ27" s="13" t="s">
        <v>10</v>
      </c>
      <c r="AK27" s="14">
        <f>SUM(AK28:AK31)</f>
        <v>0</v>
      </c>
      <c r="AL27" s="14">
        <f>SUM(AL28:AL31)</f>
        <v>0</v>
      </c>
      <c r="AM27" s="13" t="s">
        <v>10</v>
      </c>
      <c r="AN27" s="14">
        <f>SUM(AN28:AN31)</f>
        <v>5550.7588499999993</v>
      </c>
      <c r="AO27" s="14">
        <f>SUM(AO28:AO31)</f>
        <v>5550.7588499999993</v>
      </c>
      <c r="AP27" s="13" t="s">
        <v>10</v>
      </c>
      <c r="AQ27" s="14">
        <f>SUM(AQ28:AQ31)</f>
        <v>0</v>
      </c>
      <c r="AR27" s="14">
        <f>SUM(AR28:AR31)</f>
        <v>0</v>
      </c>
      <c r="AS27" s="13" t="s">
        <v>10</v>
      </c>
      <c r="AT27" s="14">
        <f>SUMIFS(AJ27:AR27,AJ$8:AR$8,AT$8)</f>
        <v>5550.7588499999993</v>
      </c>
      <c r="AU27" s="14">
        <f>SUMIFS(AJ27:AR27,AJ$8:AR$8,AU$8)</f>
        <v>5550.7588499999993</v>
      </c>
      <c r="AV27" s="13" t="s">
        <v>10</v>
      </c>
      <c r="AW27" s="14">
        <f t="shared" ref="AW27:AX31" si="41">AH27+AT27</f>
        <v>5939.4533899999988</v>
      </c>
      <c r="AX27" s="14">
        <f t="shared" si="41"/>
        <v>5939.4533899999988</v>
      </c>
      <c r="AY27" s="13" t="s">
        <v>10</v>
      </c>
      <c r="AZ27" s="14">
        <f>SUM(AZ28:AZ31)</f>
        <v>0</v>
      </c>
      <c r="BA27" s="14">
        <f>SUM(BA28:BA31)</f>
        <v>0</v>
      </c>
      <c r="BB27" s="13" t="s">
        <v>10</v>
      </c>
      <c r="BC27" s="14">
        <f>SUM(BC28:BC31)</f>
        <v>563.85632999999996</v>
      </c>
      <c r="BD27" s="14">
        <f>SUM(BD28:BD31)</f>
        <v>563.85632999999996</v>
      </c>
      <c r="BE27" s="13" t="s">
        <v>10</v>
      </c>
      <c r="BF27" s="14">
        <f>SUM(BF28:BF31)</f>
        <v>0</v>
      </c>
      <c r="BG27" s="14">
        <f>SUM(BG28:BG31)</f>
        <v>0</v>
      </c>
      <c r="BH27" s="13" t="s">
        <v>10</v>
      </c>
      <c r="BI27" s="14">
        <f>SUMIFS(AY27:BG27,AY$8:BG$8,BI$8)</f>
        <v>563.85632999999996</v>
      </c>
      <c r="BJ27" s="14">
        <f>SUMIFS(AY27:BG27,AY$8:BG$8,BJ$8)</f>
        <v>563.85632999999996</v>
      </c>
      <c r="BK27" s="13" t="s">
        <v>10</v>
      </c>
      <c r="BL27" s="14">
        <f t="shared" ref="BL27:BM31" si="42">AT27+BI27</f>
        <v>6114.6151799999989</v>
      </c>
      <c r="BM27" s="14">
        <f t="shared" si="42"/>
        <v>6114.6151799999989</v>
      </c>
      <c r="BN27" s="13" t="s">
        <v>10</v>
      </c>
      <c r="BO27" s="14">
        <f t="shared" ref="BO27:BP31" si="43">AH27+BL27</f>
        <v>6503.3097199999993</v>
      </c>
      <c r="BP27" s="14">
        <f t="shared" si="43"/>
        <v>6503.3097199999993</v>
      </c>
      <c r="BQ27" s="15"/>
    </row>
    <row r="28" spans="3:69" ht="31.5" x14ac:dyDescent="0.25">
      <c r="C28" s="8"/>
      <c r="D28" s="16" t="s">
        <v>36</v>
      </c>
      <c r="E28" s="19"/>
      <c r="F28" s="20"/>
      <c r="G28" s="21" t="s">
        <v>58</v>
      </c>
      <c r="H28" s="7" t="s">
        <v>46</v>
      </c>
      <c r="I28" s="13">
        <v>0</v>
      </c>
      <c r="J28" s="14">
        <v>0</v>
      </c>
      <c r="K28" s="14">
        <v>0</v>
      </c>
      <c r="L28" s="13">
        <v>0</v>
      </c>
      <c r="M28" s="14">
        <v>0</v>
      </c>
      <c r="N28" s="14">
        <v>0</v>
      </c>
      <c r="O28" s="13">
        <v>0</v>
      </c>
      <c r="P28" s="14">
        <v>0</v>
      </c>
      <c r="Q28" s="14">
        <v>0</v>
      </c>
      <c r="R28" s="13">
        <f t="shared" ref="R28:R31" si="44">SUMIFS(I28:Q28,I$8:Q$8,R$8)</f>
        <v>0</v>
      </c>
      <c r="S28" s="14">
        <f t="shared" ref="S28:S31" si="45">SUMIFS(I28:Q28,I$8:Q$8,S$8)</f>
        <v>0</v>
      </c>
      <c r="T28" s="14">
        <f t="shared" ref="T28:T31" si="46">SUMIFS(I28:Q28,I$8:Q$8,T$8)</f>
        <v>0</v>
      </c>
      <c r="U28" s="13">
        <v>0</v>
      </c>
      <c r="V28" s="14">
        <v>0</v>
      </c>
      <c r="W28" s="14">
        <v>0</v>
      </c>
      <c r="X28" s="13">
        <v>0</v>
      </c>
      <c r="Y28" s="14">
        <v>0</v>
      </c>
      <c r="Z28" s="14">
        <v>0</v>
      </c>
      <c r="AA28" s="13">
        <v>0</v>
      </c>
      <c r="AB28" s="14">
        <v>0</v>
      </c>
      <c r="AC28" s="14">
        <v>0</v>
      </c>
      <c r="AD28" s="13">
        <f t="shared" ref="AD28:AD31" si="47">SUMIFS(U28:AC28,U$8:AC$8,AD$8)</f>
        <v>0</v>
      </c>
      <c r="AE28" s="14">
        <f t="shared" ref="AE28:AE31" si="48">SUMIFS(U28:AC28,U$8:AC$8,AE$8)</f>
        <v>0</v>
      </c>
      <c r="AF28" s="14">
        <f t="shared" ref="AF28:AF31" si="49">SUMIFS(U28:AC28,U$8:AC$8,AF$8)</f>
        <v>0</v>
      </c>
      <c r="AG28" s="13">
        <f t="shared" ref="AG28:AG31" si="50">R28+AD28</f>
        <v>0</v>
      </c>
      <c r="AH28" s="14">
        <f t="shared" si="40"/>
        <v>0</v>
      </c>
      <c r="AI28" s="14">
        <f t="shared" si="40"/>
        <v>0</v>
      </c>
      <c r="AJ28" s="13">
        <v>0</v>
      </c>
      <c r="AK28" s="14">
        <v>0</v>
      </c>
      <c r="AL28" s="14">
        <v>0</v>
      </c>
      <c r="AM28" s="13">
        <v>0</v>
      </c>
      <c r="AN28" s="14">
        <v>0</v>
      </c>
      <c r="AO28" s="14">
        <v>0</v>
      </c>
      <c r="AP28" s="13">
        <v>0</v>
      </c>
      <c r="AQ28" s="14">
        <v>0</v>
      </c>
      <c r="AR28" s="14">
        <v>0</v>
      </c>
      <c r="AS28" s="13">
        <f t="shared" ref="AS28:AS31" si="51">SUMIFS(AJ28:AR28,AJ$8:AR$8,AS$8)</f>
        <v>0</v>
      </c>
      <c r="AT28" s="14">
        <f t="shared" ref="AT28:AT31" si="52">SUMIFS(AJ28:AR28,AJ$8:AR$8,AT$8)</f>
        <v>0</v>
      </c>
      <c r="AU28" s="14">
        <f t="shared" ref="AU28:AU31" si="53">SUMIFS(AJ28:AR28,AJ$8:AR$8,AU$8)</f>
        <v>0</v>
      </c>
      <c r="AV28" s="13">
        <f t="shared" ref="AV28:AV31" si="54">AG28+AS28</f>
        <v>0</v>
      </c>
      <c r="AW28" s="14">
        <f t="shared" si="41"/>
        <v>0</v>
      </c>
      <c r="AX28" s="14">
        <f t="shared" si="41"/>
        <v>0</v>
      </c>
      <c r="AY28" s="13">
        <v>0</v>
      </c>
      <c r="AZ28" s="14">
        <v>0</v>
      </c>
      <c r="BA28" s="14">
        <v>0</v>
      </c>
      <c r="BB28" s="13">
        <v>1</v>
      </c>
      <c r="BC28" s="14">
        <v>563.85632999999996</v>
      </c>
      <c r="BD28" s="14">
        <v>563.85632999999996</v>
      </c>
      <c r="BE28" s="13">
        <v>0</v>
      </c>
      <c r="BF28" s="14">
        <v>0</v>
      </c>
      <c r="BG28" s="14">
        <v>0</v>
      </c>
      <c r="BH28" s="13">
        <f t="shared" ref="BH28:BH31" si="55">SUMIFS(AY28:BG28,AY$8:BG$8,BH$8)</f>
        <v>1</v>
      </c>
      <c r="BI28" s="14">
        <f t="shared" ref="BI28:BI31" si="56">SUMIFS(AY28:BG28,AY$8:BG$8,BI$8)</f>
        <v>563.85632999999996</v>
      </c>
      <c r="BJ28" s="14">
        <f t="shared" ref="BJ28:BJ31" si="57">SUMIFS(AY28:BG28,AY$8:BG$8,BJ$8)</f>
        <v>563.85632999999996</v>
      </c>
      <c r="BK28" s="13">
        <f t="shared" ref="BK28:BK31" si="58">AS28+BH28</f>
        <v>1</v>
      </c>
      <c r="BL28" s="14">
        <f t="shared" si="42"/>
        <v>563.85632999999996</v>
      </c>
      <c r="BM28" s="14">
        <f t="shared" si="42"/>
        <v>563.85632999999996</v>
      </c>
      <c r="BN28" s="13">
        <f t="shared" ref="BN28:BN31" si="59">AG28+BK28</f>
        <v>1</v>
      </c>
      <c r="BO28" s="14">
        <f t="shared" si="43"/>
        <v>563.85632999999996</v>
      </c>
      <c r="BP28" s="14">
        <f t="shared" si="43"/>
        <v>563.85632999999996</v>
      </c>
      <c r="BQ28" s="15"/>
    </row>
    <row r="29" spans="3:69" ht="63" x14ac:dyDescent="0.25">
      <c r="C29" s="8"/>
      <c r="D29" s="16" t="s">
        <v>37</v>
      </c>
      <c r="E29" s="19"/>
      <c r="F29" s="22"/>
      <c r="G29" s="21" t="s">
        <v>59</v>
      </c>
      <c r="H29" s="7" t="s">
        <v>46</v>
      </c>
      <c r="I29" s="13">
        <v>0</v>
      </c>
      <c r="J29" s="14">
        <v>0</v>
      </c>
      <c r="K29" s="14">
        <v>0</v>
      </c>
      <c r="L29" s="13">
        <v>0</v>
      </c>
      <c r="M29" s="14">
        <v>0</v>
      </c>
      <c r="N29" s="14">
        <v>0</v>
      </c>
      <c r="O29" s="13">
        <v>0</v>
      </c>
      <c r="P29" s="14">
        <v>0</v>
      </c>
      <c r="Q29" s="14">
        <v>0</v>
      </c>
      <c r="R29" s="13">
        <f t="shared" si="44"/>
        <v>0</v>
      </c>
      <c r="S29" s="14">
        <f t="shared" si="45"/>
        <v>0</v>
      </c>
      <c r="T29" s="14">
        <f t="shared" si="46"/>
        <v>0</v>
      </c>
      <c r="U29" s="13">
        <v>0</v>
      </c>
      <c r="V29" s="14">
        <v>0</v>
      </c>
      <c r="W29" s="14">
        <v>0</v>
      </c>
      <c r="X29" s="13">
        <v>0</v>
      </c>
      <c r="Y29" s="14">
        <v>0</v>
      </c>
      <c r="Z29" s="14">
        <v>0</v>
      </c>
      <c r="AA29" s="13">
        <v>0</v>
      </c>
      <c r="AB29" s="14">
        <v>0</v>
      </c>
      <c r="AC29" s="14">
        <v>0</v>
      </c>
      <c r="AD29" s="13">
        <f t="shared" si="47"/>
        <v>0</v>
      </c>
      <c r="AE29" s="14">
        <f t="shared" si="48"/>
        <v>0</v>
      </c>
      <c r="AF29" s="14">
        <f t="shared" si="49"/>
        <v>0</v>
      </c>
      <c r="AG29" s="13">
        <f t="shared" si="50"/>
        <v>0</v>
      </c>
      <c r="AH29" s="14">
        <f t="shared" si="40"/>
        <v>0</v>
      </c>
      <c r="AI29" s="14">
        <f t="shared" si="40"/>
        <v>0</v>
      </c>
      <c r="AJ29" s="13">
        <v>0</v>
      </c>
      <c r="AK29" s="14">
        <v>0</v>
      </c>
      <c r="AL29" s="14">
        <v>0</v>
      </c>
      <c r="AM29" s="13">
        <v>250</v>
      </c>
      <c r="AN29" s="14">
        <v>5383.0249999999996</v>
      </c>
      <c r="AO29" s="14">
        <v>5383.0249999999996</v>
      </c>
      <c r="AP29" s="13">
        <v>0</v>
      </c>
      <c r="AQ29" s="14">
        <v>0</v>
      </c>
      <c r="AR29" s="14">
        <v>0</v>
      </c>
      <c r="AS29" s="13">
        <f t="shared" si="51"/>
        <v>250</v>
      </c>
      <c r="AT29" s="14">
        <f t="shared" si="52"/>
        <v>5383.0249999999996</v>
      </c>
      <c r="AU29" s="14">
        <f t="shared" si="53"/>
        <v>5383.0249999999996</v>
      </c>
      <c r="AV29" s="13">
        <f t="shared" si="54"/>
        <v>250</v>
      </c>
      <c r="AW29" s="14">
        <f t="shared" si="41"/>
        <v>5383.0249999999996</v>
      </c>
      <c r="AX29" s="14">
        <f t="shared" si="41"/>
        <v>5383.0249999999996</v>
      </c>
      <c r="AY29" s="13">
        <v>0</v>
      </c>
      <c r="AZ29" s="14">
        <v>0</v>
      </c>
      <c r="BA29" s="14">
        <v>0</v>
      </c>
      <c r="BB29" s="13">
        <v>0</v>
      </c>
      <c r="BC29" s="14">
        <v>0</v>
      </c>
      <c r="BD29" s="14">
        <v>0</v>
      </c>
      <c r="BE29" s="13">
        <v>0</v>
      </c>
      <c r="BF29" s="14">
        <v>0</v>
      </c>
      <c r="BG29" s="14">
        <v>0</v>
      </c>
      <c r="BH29" s="13">
        <f t="shared" si="55"/>
        <v>0</v>
      </c>
      <c r="BI29" s="14">
        <f t="shared" si="56"/>
        <v>0</v>
      </c>
      <c r="BJ29" s="14">
        <f t="shared" si="57"/>
        <v>0</v>
      </c>
      <c r="BK29" s="13">
        <f t="shared" si="58"/>
        <v>250</v>
      </c>
      <c r="BL29" s="14">
        <f t="shared" si="42"/>
        <v>5383.0249999999996</v>
      </c>
      <c r="BM29" s="14">
        <f t="shared" si="42"/>
        <v>5383.0249999999996</v>
      </c>
      <c r="BN29" s="13">
        <f t="shared" si="59"/>
        <v>250</v>
      </c>
      <c r="BO29" s="14">
        <f t="shared" si="43"/>
        <v>5383.0249999999996</v>
      </c>
      <c r="BP29" s="14">
        <f t="shared" si="43"/>
        <v>5383.0249999999996</v>
      </c>
      <c r="BQ29" s="15"/>
    </row>
    <row r="30" spans="3:69" ht="63" x14ac:dyDescent="0.25">
      <c r="C30" s="8"/>
      <c r="D30" s="16" t="s">
        <v>38</v>
      </c>
      <c r="E30" s="19"/>
      <c r="F30" s="22"/>
      <c r="G30" s="21" t="s">
        <v>60</v>
      </c>
      <c r="H30" s="7" t="s">
        <v>46</v>
      </c>
      <c r="I30" s="13">
        <v>0</v>
      </c>
      <c r="J30" s="14">
        <v>0</v>
      </c>
      <c r="K30" s="14">
        <v>0</v>
      </c>
      <c r="L30" s="13">
        <v>0</v>
      </c>
      <c r="M30" s="14">
        <v>0</v>
      </c>
      <c r="N30" s="14">
        <v>0</v>
      </c>
      <c r="O30" s="13">
        <v>0</v>
      </c>
      <c r="P30" s="14">
        <v>0</v>
      </c>
      <c r="Q30" s="14">
        <v>0</v>
      </c>
      <c r="R30" s="13">
        <f t="shared" si="44"/>
        <v>0</v>
      </c>
      <c r="S30" s="14">
        <f t="shared" si="45"/>
        <v>0</v>
      </c>
      <c r="T30" s="14">
        <f t="shared" si="46"/>
        <v>0</v>
      </c>
      <c r="U30" s="13">
        <v>0</v>
      </c>
      <c r="V30" s="14">
        <v>0</v>
      </c>
      <c r="W30" s="14">
        <v>0</v>
      </c>
      <c r="X30" s="13">
        <v>0</v>
      </c>
      <c r="Y30" s="14">
        <v>0</v>
      </c>
      <c r="Z30" s="14">
        <v>0</v>
      </c>
      <c r="AA30" s="13">
        <v>0</v>
      </c>
      <c r="AB30" s="14">
        <v>0</v>
      </c>
      <c r="AC30" s="14">
        <v>0</v>
      </c>
      <c r="AD30" s="13">
        <f t="shared" si="47"/>
        <v>0</v>
      </c>
      <c r="AE30" s="14">
        <f t="shared" si="48"/>
        <v>0</v>
      </c>
      <c r="AF30" s="14">
        <f t="shared" si="49"/>
        <v>0</v>
      </c>
      <c r="AG30" s="13">
        <f t="shared" si="50"/>
        <v>0</v>
      </c>
      <c r="AH30" s="14">
        <f t="shared" si="40"/>
        <v>0</v>
      </c>
      <c r="AI30" s="14">
        <f t="shared" si="40"/>
        <v>0</v>
      </c>
      <c r="AJ30" s="13">
        <v>0</v>
      </c>
      <c r="AK30" s="14">
        <v>0</v>
      </c>
      <c r="AL30" s="14">
        <v>0</v>
      </c>
      <c r="AM30" s="13">
        <v>1</v>
      </c>
      <c r="AN30" s="14">
        <v>167.73385000000002</v>
      </c>
      <c r="AO30" s="14">
        <v>167.73385000000002</v>
      </c>
      <c r="AP30" s="13">
        <v>0</v>
      </c>
      <c r="AQ30" s="14">
        <v>0</v>
      </c>
      <c r="AR30" s="14">
        <v>0</v>
      </c>
      <c r="AS30" s="13">
        <f t="shared" si="51"/>
        <v>1</v>
      </c>
      <c r="AT30" s="14">
        <f t="shared" si="52"/>
        <v>167.73385000000002</v>
      </c>
      <c r="AU30" s="14">
        <f t="shared" si="53"/>
        <v>167.73385000000002</v>
      </c>
      <c r="AV30" s="13">
        <f t="shared" si="54"/>
        <v>1</v>
      </c>
      <c r="AW30" s="14">
        <f t="shared" si="41"/>
        <v>167.73385000000002</v>
      </c>
      <c r="AX30" s="14">
        <f t="shared" si="41"/>
        <v>167.73385000000002</v>
      </c>
      <c r="AY30" s="13">
        <v>0</v>
      </c>
      <c r="AZ30" s="14">
        <v>0</v>
      </c>
      <c r="BA30" s="14">
        <v>0</v>
      </c>
      <c r="BB30" s="13">
        <v>0</v>
      </c>
      <c r="BC30" s="14">
        <v>0</v>
      </c>
      <c r="BD30" s="14">
        <v>0</v>
      </c>
      <c r="BE30" s="13">
        <v>0</v>
      </c>
      <c r="BF30" s="14">
        <v>0</v>
      </c>
      <c r="BG30" s="14">
        <v>0</v>
      </c>
      <c r="BH30" s="13">
        <f t="shared" si="55"/>
        <v>0</v>
      </c>
      <c r="BI30" s="14">
        <f t="shared" si="56"/>
        <v>0</v>
      </c>
      <c r="BJ30" s="14">
        <f t="shared" si="57"/>
        <v>0</v>
      </c>
      <c r="BK30" s="13">
        <f t="shared" si="58"/>
        <v>1</v>
      </c>
      <c r="BL30" s="14">
        <f t="shared" si="42"/>
        <v>167.73385000000002</v>
      </c>
      <c r="BM30" s="14">
        <f t="shared" si="42"/>
        <v>167.73385000000002</v>
      </c>
      <c r="BN30" s="13">
        <f t="shared" si="59"/>
        <v>1</v>
      </c>
      <c r="BO30" s="14">
        <f t="shared" si="43"/>
        <v>167.73385000000002</v>
      </c>
      <c r="BP30" s="14">
        <f t="shared" si="43"/>
        <v>167.73385000000002</v>
      </c>
      <c r="BQ30" s="15"/>
    </row>
    <row r="31" spans="3:69" ht="47.25" x14ac:dyDescent="0.25">
      <c r="C31" s="8"/>
      <c r="D31" s="16" t="s">
        <v>39</v>
      </c>
      <c r="E31" s="19"/>
      <c r="F31" s="22"/>
      <c r="G31" s="21" t="s">
        <v>61</v>
      </c>
      <c r="H31" s="7" t="s">
        <v>46</v>
      </c>
      <c r="I31" s="13">
        <v>0</v>
      </c>
      <c r="J31" s="14">
        <v>0</v>
      </c>
      <c r="K31" s="14">
        <v>0</v>
      </c>
      <c r="L31" s="13">
        <v>1</v>
      </c>
      <c r="M31" s="14">
        <v>388.69453999999996</v>
      </c>
      <c r="N31" s="14">
        <v>388.69453999999996</v>
      </c>
      <c r="O31" s="13">
        <v>0</v>
      </c>
      <c r="P31" s="14">
        <v>0</v>
      </c>
      <c r="Q31" s="14">
        <v>0</v>
      </c>
      <c r="R31" s="13">
        <f t="shared" si="44"/>
        <v>1</v>
      </c>
      <c r="S31" s="14">
        <f t="shared" si="45"/>
        <v>388.69453999999996</v>
      </c>
      <c r="T31" s="14">
        <f t="shared" si="46"/>
        <v>388.69453999999996</v>
      </c>
      <c r="U31" s="13">
        <v>0</v>
      </c>
      <c r="V31" s="14">
        <v>0</v>
      </c>
      <c r="W31" s="14">
        <v>0</v>
      </c>
      <c r="X31" s="13">
        <v>0</v>
      </c>
      <c r="Y31" s="14">
        <v>0</v>
      </c>
      <c r="Z31" s="14">
        <v>0</v>
      </c>
      <c r="AA31" s="13">
        <v>0</v>
      </c>
      <c r="AB31" s="14">
        <v>0</v>
      </c>
      <c r="AC31" s="14">
        <v>0</v>
      </c>
      <c r="AD31" s="13">
        <f t="shared" si="47"/>
        <v>0</v>
      </c>
      <c r="AE31" s="14">
        <f t="shared" si="48"/>
        <v>0</v>
      </c>
      <c r="AF31" s="14">
        <f t="shared" si="49"/>
        <v>0</v>
      </c>
      <c r="AG31" s="13">
        <f t="shared" si="50"/>
        <v>1</v>
      </c>
      <c r="AH31" s="14">
        <f t="shared" si="40"/>
        <v>388.69453999999996</v>
      </c>
      <c r="AI31" s="14">
        <f t="shared" si="40"/>
        <v>388.69453999999996</v>
      </c>
      <c r="AJ31" s="13">
        <v>0</v>
      </c>
      <c r="AK31" s="14">
        <v>0</v>
      </c>
      <c r="AL31" s="14">
        <v>0</v>
      </c>
      <c r="AM31" s="13">
        <v>0</v>
      </c>
      <c r="AN31" s="14">
        <v>0</v>
      </c>
      <c r="AO31" s="14">
        <v>0</v>
      </c>
      <c r="AP31" s="13">
        <v>0</v>
      </c>
      <c r="AQ31" s="14">
        <v>0</v>
      </c>
      <c r="AR31" s="14">
        <v>0</v>
      </c>
      <c r="AS31" s="13">
        <f t="shared" si="51"/>
        <v>0</v>
      </c>
      <c r="AT31" s="14">
        <f t="shared" si="52"/>
        <v>0</v>
      </c>
      <c r="AU31" s="14">
        <f t="shared" si="53"/>
        <v>0</v>
      </c>
      <c r="AV31" s="13">
        <f t="shared" si="54"/>
        <v>1</v>
      </c>
      <c r="AW31" s="14">
        <f t="shared" si="41"/>
        <v>388.69453999999996</v>
      </c>
      <c r="AX31" s="14">
        <f t="shared" si="41"/>
        <v>388.69453999999996</v>
      </c>
      <c r="AY31" s="13">
        <v>0</v>
      </c>
      <c r="AZ31" s="14">
        <v>0</v>
      </c>
      <c r="BA31" s="14">
        <v>0</v>
      </c>
      <c r="BB31" s="13">
        <v>0</v>
      </c>
      <c r="BC31" s="14">
        <v>0</v>
      </c>
      <c r="BD31" s="14">
        <v>0</v>
      </c>
      <c r="BE31" s="13">
        <v>0</v>
      </c>
      <c r="BF31" s="14">
        <v>0</v>
      </c>
      <c r="BG31" s="14">
        <v>0</v>
      </c>
      <c r="BH31" s="13">
        <f t="shared" si="55"/>
        <v>0</v>
      </c>
      <c r="BI31" s="14">
        <f t="shared" si="56"/>
        <v>0</v>
      </c>
      <c r="BJ31" s="14">
        <f t="shared" si="57"/>
        <v>0</v>
      </c>
      <c r="BK31" s="13">
        <f t="shared" si="58"/>
        <v>0</v>
      </c>
      <c r="BL31" s="14">
        <f t="shared" si="42"/>
        <v>0</v>
      </c>
      <c r="BM31" s="14">
        <f t="shared" si="42"/>
        <v>0</v>
      </c>
      <c r="BN31" s="13">
        <f t="shared" si="59"/>
        <v>1</v>
      </c>
      <c r="BO31" s="14">
        <f t="shared" si="43"/>
        <v>388.69453999999996</v>
      </c>
      <c r="BP31" s="14">
        <f t="shared" si="43"/>
        <v>388.69453999999996</v>
      </c>
      <c r="BQ31" s="15"/>
    </row>
  </sheetData>
  <mergeCells count="31">
    <mergeCell ref="F10:G10"/>
    <mergeCell ref="F19:G19"/>
    <mergeCell ref="F27:G27"/>
    <mergeCell ref="BE7:BG7"/>
    <mergeCell ref="BH7:BJ7"/>
    <mergeCell ref="BK7:BM7"/>
    <mergeCell ref="BN7:BP7"/>
    <mergeCell ref="BQ7:BQ8"/>
    <mergeCell ref="E9:H9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D3:BP3"/>
    <mergeCell ref="D7:D8"/>
    <mergeCell ref="E7:E8"/>
    <mergeCell ref="F7:F8"/>
    <mergeCell ref="G7:G8"/>
    <mergeCell ref="H7:H8"/>
    <mergeCell ref="I7:K7"/>
    <mergeCell ref="L7:N7"/>
    <mergeCell ref="O7:Q7"/>
    <mergeCell ref="R7:T7"/>
  </mergeCells>
  <pageMargins left="0.25" right="0.25" top="0.75" bottom="0.75" header="0.3" footer="0.3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ГР_Закупки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А. Лаптев</dc:creator>
  <cp:lastModifiedBy>Максим А. Лаптев</cp:lastModifiedBy>
  <dcterms:created xsi:type="dcterms:W3CDTF">2025-12-15T09:36:08Z</dcterms:created>
  <dcterms:modified xsi:type="dcterms:W3CDTF">2025-12-15T09:41:47Z</dcterms:modified>
</cp:coreProperties>
</file>